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 activeTab="9"/>
  </bookViews>
  <sheets>
    <sheet name="Keaktifan (2)" sheetId="11" r:id="rId1"/>
    <sheet name="Sikap (2)" sheetId="12" r:id="rId2"/>
    <sheet name="Tugas (2)" sheetId="10" r:id="rId3"/>
    <sheet name="Tugas" sheetId="4" state="hidden" r:id="rId4"/>
    <sheet name="Presentasi (2)" sheetId="9" r:id="rId5"/>
    <sheet name="Presentasi" sheetId="2" state="hidden" r:id="rId6"/>
    <sheet name="Keaktifan" sheetId="5" state="hidden" r:id="rId7"/>
    <sheet name="Sikap" sheetId="6" state="hidden" r:id="rId8"/>
    <sheet name="Rekap" sheetId="7" state="hidden" r:id="rId9"/>
    <sheet name="Rekap 1" sheetId="8" r:id="rId10"/>
  </sheets>
  <calcPr calcId="145621"/>
</workbook>
</file>

<file path=xl/calcChain.xml><?xml version="1.0" encoding="utf-8"?>
<calcChain xmlns="http://schemas.openxmlformats.org/spreadsheetml/2006/main">
  <c r="J13" i="8" l="1"/>
  <c r="J21" i="8" l="1"/>
  <c r="Q28" i="12" l="1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Q11" i="12"/>
  <c r="Q10" i="12"/>
  <c r="Q9" i="12"/>
  <c r="Q8" i="12"/>
  <c r="Q7" i="12"/>
  <c r="Q28" i="11"/>
  <c r="Q27" i="11"/>
  <c r="Q26" i="11"/>
  <c r="Q25" i="11"/>
  <c r="Q24" i="11"/>
  <c r="Q23" i="11"/>
  <c r="Q22" i="11"/>
  <c r="Q21" i="11"/>
  <c r="Q20" i="11"/>
  <c r="Q19" i="11"/>
  <c r="Q18" i="11"/>
  <c r="Q17" i="11"/>
  <c r="Q16" i="11"/>
  <c r="Q15" i="11"/>
  <c r="Q14" i="11"/>
  <c r="Q13" i="11"/>
  <c r="Q12" i="11"/>
  <c r="Q11" i="11"/>
  <c r="Q10" i="11"/>
  <c r="Q9" i="11"/>
  <c r="Q8" i="11"/>
  <c r="Q7" i="11"/>
  <c r="R10" i="5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E21" i="7"/>
  <c r="J8" i="8" l="1"/>
  <c r="K8" i="8" s="1"/>
  <c r="J7" i="8"/>
  <c r="K7" i="8" s="1"/>
  <c r="J28" i="8"/>
  <c r="J27" i="8"/>
  <c r="J26" i="8"/>
  <c r="J25" i="8"/>
  <c r="J24" i="8"/>
  <c r="J23" i="8"/>
  <c r="J22" i="8"/>
  <c r="J20" i="8"/>
  <c r="J19" i="8"/>
  <c r="J18" i="8"/>
  <c r="J17" i="8"/>
  <c r="J16" i="8"/>
  <c r="J15" i="8"/>
  <c r="J14" i="8"/>
  <c r="J12" i="8"/>
  <c r="J11" i="8"/>
  <c r="J10" i="8"/>
  <c r="J9" i="8"/>
  <c r="K9" i="8" s="1"/>
  <c r="J25" i="7" l="1"/>
  <c r="J8" i="7" l="1"/>
  <c r="J9" i="7"/>
  <c r="J10" i="7"/>
  <c r="J11" i="7"/>
  <c r="J12" i="7"/>
  <c r="J13" i="7"/>
  <c r="J15" i="7"/>
  <c r="J16" i="7"/>
  <c r="J17" i="7"/>
  <c r="J18" i="7"/>
  <c r="J19" i="7"/>
  <c r="J20" i="7"/>
  <c r="J22" i="7"/>
  <c r="J23" i="7"/>
  <c r="J24" i="7"/>
  <c r="J26" i="7"/>
  <c r="J27" i="7"/>
  <c r="J28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7" i="7"/>
  <c r="J7" i="7" s="1"/>
  <c r="E8" i="7"/>
  <c r="E9" i="7"/>
  <c r="E10" i="7"/>
  <c r="E11" i="7"/>
  <c r="E12" i="7"/>
  <c r="E13" i="7"/>
  <c r="E15" i="7"/>
  <c r="E16" i="7"/>
  <c r="E17" i="7"/>
  <c r="E18" i="7"/>
  <c r="E19" i="7"/>
  <c r="E20" i="7"/>
  <c r="E22" i="7"/>
  <c r="E23" i="7"/>
  <c r="E24" i="7"/>
  <c r="E25" i="7"/>
  <c r="E26" i="7"/>
  <c r="E27" i="7"/>
  <c r="E28" i="7"/>
  <c r="E7" i="7"/>
  <c r="Q28" i="6"/>
  <c r="R28" i="6" s="1"/>
  <c r="Q27" i="6"/>
  <c r="R27" i="6" s="1"/>
  <c r="Q26" i="6"/>
  <c r="R26" i="6" s="1"/>
  <c r="Q25" i="6"/>
  <c r="R25" i="6" s="1"/>
  <c r="Q24" i="6"/>
  <c r="R24" i="6" s="1"/>
  <c r="Q23" i="6"/>
  <c r="R23" i="6" s="1"/>
  <c r="Q22" i="6"/>
  <c r="R22" i="6" s="1"/>
  <c r="Q21" i="6"/>
  <c r="R21" i="6" s="1"/>
  <c r="Q20" i="6"/>
  <c r="R20" i="6" s="1"/>
  <c r="Q19" i="6"/>
  <c r="R19" i="6" s="1"/>
  <c r="Q18" i="6"/>
  <c r="R18" i="6" s="1"/>
  <c r="Q17" i="6"/>
  <c r="R17" i="6" s="1"/>
  <c r="Q16" i="6"/>
  <c r="R16" i="6" s="1"/>
  <c r="Q15" i="6"/>
  <c r="R15" i="6" s="1"/>
  <c r="Q14" i="6"/>
  <c r="R14" i="6" s="1"/>
  <c r="Q13" i="6"/>
  <c r="R13" i="6" s="1"/>
  <c r="Q12" i="6"/>
  <c r="R12" i="6" s="1"/>
  <c r="Q11" i="6"/>
  <c r="R11" i="6" s="1"/>
  <c r="Q10" i="6"/>
  <c r="R10" i="6" s="1"/>
  <c r="Q9" i="6"/>
  <c r="R9" i="6" s="1"/>
  <c r="Q8" i="6"/>
  <c r="R8" i="6" s="1"/>
  <c r="Q7" i="6"/>
  <c r="R7" i="6" s="1"/>
  <c r="R8" i="5"/>
  <c r="R9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7" i="5"/>
  <c r="I8" i="2" l="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7" i="2"/>
  <c r="P9" i="4" l="1"/>
  <c r="P10" i="4"/>
  <c r="P11" i="4"/>
  <c r="P12" i="4"/>
  <c r="P13" i="4"/>
  <c r="P14" i="4"/>
  <c r="P16" i="4"/>
  <c r="P17" i="4"/>
  <c r="P18" i="4"/>
  <c r="P19" i="4"/>
  <c r="P20" i="4"/>
  <c r="P21" i="4"/>
  <c r="P23" i="4"/>
  <c r="P24" i="4"/>
  <c r="P25" i="4"/>
  <c r="P26" i="4"/>
  <c r="P27" i="4"/>
  <c r="P28" i="4"/>
  <c r="P29" i="4"/>
  <c r="P8" i="4"/>
  <c r="O9" i="4"/>
  <c r="O10" i="4"/>
  <c r="O11" i="4"/>
  <c r="O12" i="4"/>
  <c r="O13" i="4"/>
  <c r="O14" i="4"/>
  <c r="O15" i="4"/>
  <c r="P15" i="4" s="1"/>
  <c r="E14" i="7" s="1"/>
  <c r="J14" i="7" s="1"/>
  <c r="O16" i="4"/>
  <c r="O17" i="4"/>
  <c r="O18" i="4"/>
  <c r="O19" i="4"/>
  <c r="O20" i="4"/>
  <c r="O21" i="4"/>
  <c r="O22" i="4"/>
  <c r="P22" i="4" s="1"/>
  <c r="J21" i="7" s="1"/>
  <c r="O23" i="4"/>
  <c r="O24" i="4"/>
  <c r="O25" i="4"/>
  <c r="O26" i="4"/>
  <c r="O27" i="4"/>
  <c r="O28" i="4"/>
  <c r="O29" i="4"/>
  <c r="O8" i="4"/>
</calcChain>
</file>

<file path=xl/sharedStrings.xml><?xml version="1.0" encoding="utf-8"?>
<sst xmlns="http://schemas.openxmlformats.org/spreadsheetml/2006/main" count="355" uniqueCount="55">
  <si>
    <t>SEMESTER GASAL TAHUN AJAR 2022/2023</t>
  </si>
  <si>
    <t>No</t>
  </si>
  <si>
    <t>Nama Mahasiswa</t>
  </si>
  <si>
    <t>NPM</t>
  </si>
  <si>
    <t>Jumlah</t>
  </si>
  <si>
    <t>Rata-rata</t>
  </si>
  <si>
    <t>Nilai Akhir</t>
  </si>
  <si>
    <t>Nilai Huruf</t>
  </si>
  <si>
    <t>B</t>
  </si>
  <si>
    <t>C</t>
  </si>
  <si>
    <t>Sub-CPMK</t>
  </si>
  <si>
    <t>PRODI TEKNIK ELEKTRO FT UNIVERSITAS PAKUAN</t>
  </si>
  <si>
    <t>UTS (21%)</t>
  </si>
  <si>
    <t>UAS (21%)</t>
  </si>
  <si>
    <t>Sikap (8%)</t>
  </si>
  <si>
    <t>Keaktifan (9%)</t>
  </si>
  <si>
    <t>Presentasi (16%)</t>
  </si>
  <si>
    <t>Tugas (25%)</t>
  </si>
  <si>
    <t/>
  </si>
  <si>
    <t>REKAPITULASI NILAI AKHIR MANAJEMEN PROYEK</t>
  </si>
  <si>
    <t>PENILAIAN SIKAP : MANAJEMEN PROYEK</t>
  </si>
  <si>
    <t>PENILAIAN KEAKTIFAN : MANAJEMEN PROYEK</t>
  </si>
  <si>
    <t>PENILAIAN PERSENTASI : MANAJEMEN PROYEK</t>
  </si>
  <si>
    <t>PENILAIAN TUGAS : MANAJEMEN PROYEK</t>
  </si>
  <si>
    <t>M. Fadhil Toha</t>
  </si>
  <si>
    <t>M, Fadilah R</t>
  </si>
  <si>
    <t>Nurul Izzah H.</t>
  </si>
  <si>
    <t>Adam Muhammad Ali</t>
  </si>
  <si>
    <t>Zhariif Amar Fathan</t>
  </si>
  <si>
    <t>Chairinaufal Salasa Usni</t>
  </si>
  <si>
    <t>Idrus Yusep Abdurohim</t>
  </si>
  <si>
    <t>Yoga Tri S.P</t>
  </si>
  <si>
    <t>Alfrieandi</t>
  </si>
  <si>
    <t>Renaldi</t>
  </si>
  <si>
    <t>Josua Leonardo Siahaan</t>
  </si>
  <si>
    <t>Fatkhul Maarif</t>
  </si>
  <si>
    <t>Alfiansyah </t>
  </si>
  <si>
    <t>Daffa Fauzi R</t>
  </si>
  <si>
    <t>Vebrian Dwi Y</t>
  </si>
  <si>
    <t>Ahmad Andreansyah</t>
  </si>
  <si>
    <t>Arby Armansyah</t>
  </si>
  <si>
    <t>Gilang Oktavianto</t>
  </si>
  <si>
    <t>Fikri Syachlufi</t>
  </si>
  <si>
    <t>Jabar</t>
  </si>
  <si>
    <t>Yudi</t>
  </si>
  <si>
    <t>Ekky Madya</t>
  </si>
  <si>
    <t>SEMESTER GANJIL TAHUN AJAR 2023/2024</t>
  </si>
  <si>
    <t>Qz</t>
  </si>
  <si>
    <t>LK 1</t>
  </si>
  <si>
    <t>LK2</t>
  </si>
  <si>
    <t>LK3</t>
  </si>
  <si>
    <t>LK4</t>
  </si>
  <si>
    <t>VD</t>
  </si>
  <si>
    <t>Nilai</t>
  </si>
  <si>
    <t>SEMESTER GANJIl TAHUN AJAR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</si>
</sst>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49" fontId="0" fillId="0" borderId="0" xfId="0" applyNumberFormat="1"/>
    <xf numFmtId="0" fontId="3" fillId="0" borderId="0" xfId="1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" fontId="0" fillId="0" borderId="4" xfId="0" applyNumberForma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1" fontId="0" fillId="2" borderId="1" xfId="0" applyNumberForma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3" borderId="8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/>
    </xf>
    <xf numFmtId="0" fontId="0" fillId="3" borderId="1" xfId="0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158750</xdr:colOff>
      <xdr:row>7</xdr:row>
      <xdr:rowOff>169333</xdr:rowOff>
    </xdr:from>
    <xdr:to>
      <xdr:col>15</xdr:col>
      <xdr:colOff>250667</xdr:colOff>
      <xdr:row>14</xdr:row>
      <xdr:rowOff>67595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68833" y="1693333"/>
          <a:ext cx="1520667" cy="12317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158750</xdr:colOff>
      <xdr:row>7</xdr:row>
      <xdr:rowOff>169333</xdr:rowOff>
    </xdr:from>
    <xdr:to>
      <xdr:col>15</xdr:col>
      <xdr:colOff>41117</xdr:colOff>
      <xdr:row>14</xdr:row>
      <xdr:rowOff>67595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26500" y="1693333"/>
          <a:ext cx="1520667" cy="1231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opLeftCell="A4" workbookViewId="0">
      <selection activeCell="L8" sqref="L8"/>
    </sheetView>
  </sheetViews>
  <sheetFormatPr defaultRowHeight="15" x14ac:dyDescent="0.25"/>
  <cols>
    <col min="1" max="1" width="5.5703125" customWidth="1"/>
    <col min="2" max="2" width="16.42578125" bestFit="1" customWidth="1"/>
    <col min="4" max="16" width="5.5703125" customWidth="1"/>
    <col min="18" max="18" width="9.5703125" bestFit="1" customWidth="1"/>
  </cols>
  <sheetData>
    <row r="1" spans="1:18" x14ac:dyDescent="0.25">
      <c r="A1" s="48" t="s">
        <v>21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x14ac:dyDescent="0.25">
      <c r="A2" s="48" t="s">
        <v>11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25">
      <c r="A3" s="48" t="s">
        <v>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25">
      <c r="A4" s="1"/>
    </row>
    <row r="5" spans="1:18" x14ac:dyDescent="0.25">
      <c r="A5" s="49" t="s">
        <v>1</v>
      </c>
      <c r="B5" s="49" t="s">
        <v>2</v>
      </c>
      <c r="C5" s="49" t="s">
        <v>3</v>
      </c>
      <c r="D5" s="49" t="s">
        <v>10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 t="s">
        <v>4</v>
      </c>
      <c r="R5" s="49" t="s">
        <v>53</v>
      </c>
    </row>
    <row r="6" spans="1:18" x14ac:dyDescent="0.25">
      <c r="A6" s="49"/>
      <c r="B6" s="49"/>
      <c r="C6" s="49"/>
      <c r="D6" s="45">
        <v>1</v>
      </c>
      <c r="E6" s="46"/>
      <c r="F6" s="47"/>
      <c r="G6" s="45">
        <v>2</v>
      </c>
      <c r="H6" s="46"/>
      <c r="I6" s="47"/>
      <c r="J6" s="45">
        <v>3</v>
      </c>
      <c r="K6" s="46"/>
      <c r="L6" s="46"/>
      <c r="M6" s="47"/>
      <c r="N6" s="45">
        <v>4</v>
      </c>
      <c r="O6" s="47"/>
      <c r="P6" s="27">
        <v>5</v>
      </c>
      <c r="Q6" s="49"/>
      <c r="R6" s="49"/>
    </row>
    <row r="7" spans="1:18" ht="14.45" customHeight="1" x14ac:dyDescent="0.25">
      <c r="A7" s="3">
        <v>1</v>
      </c>
      <c r="B7" s="2" t="s">
        <v>24</v>
      </c>
      <c r="C7" s="29">
        <v>54120001</v>
      </c>
      <c r="D7" s="30">
        <v>82</v>
      </c>
      <c r="E7" s="20">
        <v>64</v>
      </c>
      <c r="F7" s="33">
        <v>86</v>
      </c>
      <c r="G7" s="20">
        <v>68</v>
      </c>
      <c r="H7" s="19">
        <v>68</v>
      </c>
      <c r="I7" s="3">
        <v>68</v>
      </c>
      <c r="J7" s="3">
        <v>79</v>
      </c>
      <c r="K7" s="3">
        <v>79</v>
      </c>
      <c r="L7" s="3">
        <v>68</v>
      </c>
      <c r="M7" s="3">
        <v>61</v>
      </c>
      <c r="N7" s="3">
        <v>68</v>
      </c>
      <c r="O7" s="3">
        <v>68</v>
      </c>
      <c r="P7" s="3">
        <v>54</v>
      </c>
      <c r="Q7" s="3">
        <f>SUM(D7:P7)</f>
        <v>913</v>
      </c>
      <c r="R7" s="25">
        <v>73</v>
      </c>
    </row>
    <row r="8" spans="1:18" x14ac:dyDescent="0.25">
      <c r="A8" s="3">
        <v>2</v>
      </c>
      <c r="B8" s="2" t="s">
        <v>25</v>
      </c>
      <c r="C8" s="29">
        <v>54120020</v>
      </c>
      <c r="D8" s="30">
        <v>64</v>
      </c>
      <c r="E8" s="20">
        <v>71</v>
      </c>
      <c r="F8" s="33">
        <v>61</v>
      </c>
      <c r="G8" s="20">
        <v>57</v>
      </c>
      <c r="H8" s="61">
        <v>0</v>
      </c>
      <c r="I8" s="3">
        <v>61</v>
      </c>
      <c r="J8" s="3">
        <v>71</v>
      </c>
      <c r="K8" s="3">
        <v>71</v>
      </c>
      <c r="L8" s="56">
        <v>0</v>
      </c>
      <c r="M8" s="3">
        <v>61</v>
      </c>
      <c r="N8" s="3">
        <v>54</v>
      </c>
      <c r="O8" s="3">
        <v>54</v>
      </c>
      <c r="P8" s="3">
        <v>54</v>
      </c>
      <c r="Q8" s="3">
        <f t="shared" ref="Q8:Q28" si="0">SUM(D8:P8)</f>
        <v>679</v>
      </c>
      <c r="R8" s="25">
        <v>72</v>
      </c>
    </row>
    <row r="9" spans="1:18" x14ac:dyDescent="0.25">
      <c r="A9" s="3">
        <v>3</v>
      </c>
      <c r="B9" s="2" t="s">
        <v>26</v>
      </c>
      <c r="C9" s="29">
        <v>54120039</v>
      </c>
      <c r="D9" s="30">
        <v>64</v>
      </c>
      <c r="E9" s="20">
        <v>57</v>
      </c>
      <c r="F9" s="33">
        <v>61</v>
      </c>
      <c r="G9" s="20">
        <v>54</v>
      </c>
      <c r="H9" s="19">
        <v>25</v>
      </c>
      <c r="I9" s="3">
        <v>54</v>
      </c>
      <c r="J9" s="3">
        <v>54</v>
      </c>
      <c r="K9" s="3">
        <v>54</v>
      </c>
      <c r="L9" s="3">
        <v>54</v>
      </c>
      <c r="M9" s="3">
        <v>61</v>
      </c>
      <c r="N9" s="3">
        <v>54</v>
      </c>
      <c r="O9" s="3">
        <v>54</v>
      </c>
      <c r="P9" s="3">
        <v>54</v>
      </c>
      <c r="Q9" s="3">
        <f t="shared" si="0"/>
        <v>700</v>
      </c>
      <c r="R9" s="25">
        <v>70</v>
      </c>
    </row>
    <row r="10" spans="1:18" x14ac:dyDescent="0.25">
      <c r="A10" s="3">
        <v>4</v>
      </c>
      <c r="B10" s="2" t="s">
        <v>27</v>
      </c>
      <c r="C10" s="29">
        <v>54120046</v>
      </c>
      <c r="D10" s="30">
        <v>64</v>
      </c>
      <c r="E10" s="20">
        <v>64</v>
      </c>
      <c r="F10" s="33">
        <v>25</v>
      </c>
      <c r="G10" s="20">
        <v>25</v>
      </c>
      <c r="H10" s="19">
        <v>25</v>
      </c>
      <c r="I10" s="3">
        <v>25</v>
      </c>
      <c r="J10" s="3">
        <v>25</v>
      </c>
      <c r="K10" s="3">
        <v>25</v>
      </c>
      <c r="L10" s="3">
        <v>25</v>
      </c>
      <c r="M10" s="3">
        <v>61</v>
      </c>
      <c r="N10" s="3">
        <v>54</v>
      </c>
      <c r="O10" s="3">
        <v>54</v>
      </c>
      <c r="P10" s="3">
        <v>54</v>
      </c>
      <c r="Q10" s="3">
        <f t="shared" si="0"/>
        <v>526</v>
      </c>
      <c r="R10" s="25">
        <v>40.46153846153846</v>
      </c>
    </row>
    <row r="11" spans="1:18" x14ac:dyDescent="0.25">
      <c r="A11" s="3">
        <v>5</v>
      </c>
      <c r="B11" s="2" t="s">
        <v>28</v>
      </c>
      <c r="C11" s="29">
        <v>54120005</v>
      </c>
      <c r="D11" s="30">
        <v>71</v>
      </c>
      <c r="E11" s="20">
        <v>64</v>
      </c>
      <c r="F11" s="33">
        <v>25</v>
      </c>
      <c r="G11" s="20">
        <v>25</v>
      </c>
      <c r="H11" s="19">
        <v>25</v>
      </c>
      <c r="I11" s="3">
        <v>25</v>
      </c>
      <c r="J11" s="3">
        <v>25</v>
      </c>
      <c r="K11" s="3">
        <v>25</v>
      </c>
      <c r="L11" s="3">
        <v>25</v>
      </c>
      <c r="M11" s="3">
        <v>61</v>
      </c>
      <c r="N11" s="3">
        <v>54</v>
      </c>
      <c r="O11" s="3">
        <v>54</v>
      </c>
      <c r="P11" s="3">
        <v>54</v>
      </c>
      <c r="Q11" s="3">
        <f t="shared" si="0"/>
        <v>533</v>
      </c>
      <c r="R11" s="25">
        <v>41</v>
      </c>
    </row>
    <row r="12" spans="1:18" x14ac:dyDescent="0.25">
      <c r="A12" s="3">
        <v>6</v>
      </c>
      <c r="B12" s="2" t="s">
        <v>29</v>
      </c>
      <c r="C12" s="29">
        <v>54120035</v>
      </c>
      <c r="D12" s="30">
        <v>64</v>
      </c>
      <c r="E12" s="20">
        <v>64</v>
      </c>
      <c r="F12" s="33">
        <v>25</v>
      </c>
      <c r="G12" s="20">
        <v>25</v>
      </c>
      <c r="H12" s="19">
        <v>25</v>
      </c>
      <c r="I12" s="3">
        <v>25</v>
      </c>
      <c r="J12" s="3">
        <v>25</v>
      </c>
      <c r="K12" s="3">
        <v>25</v>
      </c>
      <c r="L12" s="3">
        <v>25</v>
      </c>
      <c r="M12" s="3">
        <v>61</v>
      </c>
      <c r="N12" s="3">
        <v>54</v>
      </c>
      <c r="O12" s="3">
        <v>54</v>
      </c>
      <c r="P12" s="3">
        <v>54</v>
      </c>
      <c r="Q12" s="3">
        <f t="shared" si="0"/>
        <v>526</v>
      </c>
      <c r="R12" s="25">
        <v>40.46153846153846</v>
      </c>
    </row>
    <row r="13" spans="1:18" x14ac:dyDescent="0.25">
      <c r="A13" s="3">
        <v>7</v>
      </c>
      <c r="B13" s="2" t="s">
        <v>30</v>
      </c>
      <c r="C13" s="29">
        <v>54120019</v>
      </c>
      <c r="D13" s="30">
        <v>64</v>
      </c>
      <c r="E13" s="20">
        <v>61</v>
      </c>
      <c r="F13" s="33">
        <v>61</v>
      </c>
      <c r="G13" s="20">
        <v>54</v>
      </c>
      <c r="H13" s="19">
        <v>54</v>
      </c>
      <c r="I13" s="56">
        <v>0</v>
      </c>
      <c r="J13" s="3">
        <v>50</v>
      </c>
      <c r="K13" s="3">
        <v>50</v>
      </c>
      <c r="L13" s="3">
        <v>54</v>
      </c>
      <c r="M13" s="3">
        <v>61</v>
      </c>
      <c r="N13" s="3">
        <v>54</v>
      </c>
      <c r="O13" s="3">
        <v>54</v>
      </c>
      <c r="P13" s="3">
        <v>54</v>
      </c>
      <c r="Q13" s="3">
        <f t="shared" si="0"/>
        <v>671</v>
      </c>
      <c r="R13" s="25">
        <v>65</v>
      </c>
    </row>
    <row r="14" spans="1:18" x14ac:dyDescent="0.25">
      <c r="A14" s="3">
        <v>8</v>
      </c>
      <c r="B14" s="2" t="s">
        <v>31</v>
      </c>
      <c r="C14" s="29">
        <v>54120032</v>
      </c>
      <c r="D14" s="30">
        <v>71</v>
      </c>
      <c r="E14" s="20">
        <v>71</v>
      </c>
      <c r="F14" s="33">
        <v>86</v>
      </c>
      <c r="G14" s="20">
        <v>68</v>
      </c>
      <c r="H14" s="19">
        <v>68</v>
      </c>
      <c r="I14" s="3">
        <v>68</v>
      </c>
      <c r="J14" s="3">
        <v>79</v>
      </c>
      <c r="K14" s="3">
        <v>79</v>
      </c>
      <c r="L14" s="3">
        <v>68</v>
      </c>
      <c r="M14" s="3">
        <v>61</v>
      </c>
      <c r="N14" s="3">
        <v>68</v>
      </c>
      <c r="O14" s="3">
        <v>68</v>
      </c>
      <c r="P14" s="3">
        <v>54</v>
      </c>
      <c r="Q14" s="3">
        <f t="shared" si="0"/>
        <v>909</v>
      </c>
      <c r="R14" s="25">
        <v>74</v>
      </c>
    </row>
    <row r="15" spans="1:18" x14ac:dyDescent="0.25">
      <c r="A15" s="3">
        <v>9</v>
      </c>
      <c r="B15" s="2" t="s">
        <v>32</v>
      </c>
      <c r="C15" s="29">
        <v>54120008</v>
      </c>
      <c r="D15" s="30">
        <v>71</v>
      </c>
      <c r="E15" s="20">
        <v>64</v>
      </c>
      <c r="F15" s="33">
        <v>64</v>
      </c>
      <c r="G15" s="20">
        <v>54</v>
      </c>
      <c r="H15" s="19">
        <v>54</v>
      </c>
      <c r="I15" s="3">
        <v>54</v>
      </c>
      <c r="J15" s="3">
        <v>71</v>
      </c>
      <c r="K15" s="3">
        <v>71</v>
      </c>
      <c r="L15" s="3">
        <v>57</v>
      </c>
      <c r="M15" s="3">
        <v>61</v>
      </c>
      <c r="N15" s="3">
        <v>25</v>
      </c>
      <c r="O15" s="3">
        <v>54</v>
      </c>
      <c r="P15" s="3">
        <v>54</v>
      </c>
      <c r="Q15" s="3">
        <f t="shared" si="0"/>
        <v>754</v>
      </c>
      <c r="R15" s="25">
        <v>70</v>
      </c>
    </row>
    <row r="16" spans="1:18" x14ac:dyDescent="0.25">
      <c r="A16" s="3">
        <v>10</v>
      </c>
      <c r="B16" s="2" t="s">
        <v>33</v>
      </c>
      <c r="C16" s="29">
        <v>54120017</v>
      </c>
      <c r="D16" s="30">
        <v>68</v>
      </c>
      <c r="E16" s="20">
        <v>64</v>
      </c>
      <c r="F16" s="33">
        <v>82</v>
      </c>
      <c r="G16" s="20">
        <v>64</v>
      </c>
      <c r="H16" s="19">
        <v>64</v>
      </c>
      <c r="I16" s="3">
        <v>64</v>
      </c>
      <c r="J16" s="3">
        <v>79</v>
      </c>
      <c r="K16" s="3">
        <v>79</v>
      </c>
      <c r="L16" s="3">
        <v>64</v>
      </c>
      <c r="M16" s="3">
        <v>61</v>
      </c>
      <c r="N16" s="3">
        <v>64</v>
      </c>
      <c r="O16" s="3">
        <v>64</v>
      </c>
      <c r="P16" s="3">
        <v>54</v>
      </c>
      <c r="Q16" s="3">
        <f t="shared" si="0"/>
        <v>871</v>
      </c>
      <c r="R16" s="25">
        <v>80</v>
      </c>
    </row>
    <row r="17" spans="1:18" x14ac:dyDescent="0.25">
      <c r="A17" s="3">
        <v>11</v>
      </c>
      <c r="B17" s="2" t="s">
        <v>34</v>
      </c>
      <c r="C17" s="29">
        <v>54120031</v>
      </c>
      <c r="D17" s="30">
        <v>64</v>
      </c>
      <c r="E17" s="20">
        <v>71</v>
      </c>
      <c r="F17" s="33">
        <v>61</v>
      </c>
      <c r="G17" s="20">
        <v>68</v>
      </c>
      <c r="H17" s="19">
        <v>68</v>
      </c>
      <c r="I17" s="3">
        <v>68</v>
      </c>
      <c r="J17" s="3">
        <v>79</v>
      </c>
      <c r="K17" s="3">
        <v>79</v>
      </c>
      <c r="L17" s="3">
        <v>71</v>
      </c>
      <c r="M17" s="3">
        <v>61</v>
      </c>
      <c r="N17" s="3">
        <v>71</v>
      </c>
      <c r="O17" s="3">
        <v>71</v>
      </c>
      <c r="P17" s="3">
        <v>54</v>
      </c>
      <c r="Q17" s="3">
        <f t="shared" si="0"/>
        <v>886</v>
      </c>
      <c r="R17" s="25">
        <v>74</v>
      </c>
    </row>
    <row r="18" spans="1:18" x14ac:dyDescent="0.25">
      <c r="A18" s="3">
        <v>12</v>
      </c>
      <c r="B18" s="2" t="s">
        <v>35</v>
      </c>
      <c r="C18" s="29">
        <v>54120029</v>
      </c>
      <c r="D18" s="30">
        <v>64</v>
      </c>
      <c r="E18" s="20">
        <v>50</v>
      </c>
      <c r="F18" s="33">
        <v>82</v>
      </c>
      <c r="G18" s="20">
        <v>54</v>
      </c>
      <c r="H18" s="19">
        <v>54</v>
      </c>
      <c r="I18" s="3">
        <v>54</v>
      </c>
      <c r="J18" s="3">
        <v>54</v>
      </c>
      <c r="K18" s="3">
        <v>54</v>
      </c>
      <c r="L18" s="3">
        <v>54</v>
      </c>
      <c r="M18" s="3">
        <v>61</v>
      </c>
      <c r="N18" s="3">
        <v>54</v>
      </c>
      <c r="O18" s="3">
        <v>54</v>
      </c>
      <c r="P18" s="3">
        <v>54</v>
      </c>
      <c r="Q18" s="3">
        <f t="shared" si="0"/>
        <v>743</v>
      </c>
      <c r="R18" s="25">
        <v>70</v>
      </c>
    </row>
    <row r="19" spans="1:18" x14ac:dyDescent="0.25">
      <c r="A19" s="3">
        <v>13</v>
      </c>
      <c r="B19" s="2" t="s">
        <v>36</v>
      </c>
      <c r="C19" s="29">
        <v>54120021</v>
      </c>
      <c r="D19" s="30">
        <v>86</v>
      </c>
      <c r="E19" s="20">
        <v>79</v>
      </c>
      <c r="F19" s="33">
        <v>82</v>
      </c>
      <c r="G19" s="20">
        <v>64</v>
      </c>
      <c r="H19" s="19">
        <v>64</v>
      </c>
      <c r="I19" s="3">
        <v>64</v>
      </c>
      <c r="J19" s="3">
        <v>57</v>
      </c>
      <c r="K19" s="3">
        <v>57</v>
      </c>
      <c r="L19" s="3">
        <v>25</v>
      </c>
      <c r="M19" s="3">
        <v>61</v>
      </c>
      <c r="N19" s="3">
        <v>64</v>
      </c>
      <c r="O19" s="3">
        <v>64</v>
      </c>
      <c r="P19" s="3">
        <v>54</v>
      </c>
      <c r="Q19" s="3">
        <f t="shared" si="0"/>
        <v>821</v>
      </c>
      <c r="R19" s="25">
        <v>70</v>
      </c>
    </row>
    <row r="20" spans="1:18" x14ac:dyDescent="0.25">
      <c r="A20" s="3">
        <v>14</v>
      </c>
      <c r="B20" s="2" t="s">
        <v>37</v>
      </c>
      <c r="C20" s="29">
        <v>54120036</v>
      </c>
      <c r="D20" s="30">
        <v>64</v>
      </c>
      <c r="E20" s="20">
        <v>64</v>
      </c>
      <c r="F20" s="33">
        <v>61</v>
      </c>
      <c r="G20" s="20">
        <v>54</v>
      </c>
      <c r="H20" s="19">
        <v>54</v>
      </c>
      <c r="I20" s="3">
        <v>54</v>
      </c>
      <c r="J20" s="3">
        <v>54</v>
      </c>
      <c r="K20" s="3">
        <v>54</v>
      </c>
      <c r="L20" s="3">
        <v>54</v>
      </c>
      <c r="M20" s="3">
        <v>61</v>
      </c>
      <c r="N20" s="3">
        <v>54</v>
      </c>
      <c r="O20" s="3">
        <v>54</v>
      </c>
      <c r="P20" s="3">
        <v>54</v>
      </c>
      <c r="Q20" s="3">
        <f t="shared" si="0"/>
        <v>736</v>
      </c>
      <c r="R20" s="25">
        <v>70</v>
      </c>
    </row>
    <row r="21" spans="1:18" x14ac:dyDescent="0.25">
      <c r="A21" s="3">
        <v>15</v>
      </c>
      <c r="B21" s="2" t="s">
        <v>38</v>
      </c>
      <c r="C21" s="29">
        <v>54120007</v>
      </c>
      <c r="D21" s="30">
        <v>75</v>
      </c>
      <c r="E21" s="20">
        <v>68</v>
      </c>
      <c r="F21" s="33">
        <v>61</v>
      </c>
      <c r="G21" s="20">
        <v>54</v>
      </c>
      <c r="H21" s="19">
        <v>54</v>
      </c>
      <c r="I21" s="3">
        <v>54</v>
      </c>
      <c r="J21" s="3">
        <v>54</v>
      </c>
      <c r="K21" s="3">
        <v>54</v>
      </c>
      <c r="L21" s="3">
        <v>54</v>
      </c>
      <c r="M21" s="3">
        <v>61</v>
      </c>
      <c r="N21" s="3">
        <v>54</v>
      </c>
      <c r="O21" s="3">
        <v>54</v>
      </c>
      <c r="P21" s="3">
        <v>54</v>
      </c>
      <c r="Q21" s="3">
        <f t="shared" si="0"/>
        <v>751</v>
      </c>
      <c r="R21" s="25">
        <v>65</v>
      </c>
    </row>
    <row r="22" spans="1:18" x14ac:dyDescent="0.25">
      <c r="A22" s="3">
        <v>16</v>
      </c>
      <c r="B22" s="2" t="s">
        <v>39</v>
      </c>
      <c r="C22" s="29">
        <v>54120033</v>
      </c>
      <c r="D22" s="30">
        <v>86</v>
      </c>
      <c r="E22" s="20">
        <v>75</v>
      </c>
      <c r="F22" s="33">
        <v>82</v>
      </c>
      <c r="G22" s="20">
        <v>64</v>
      </c>
      <c r="H22" s="19">
        <v>64</v>
      </c>
      <c r="I22" s="3">
        <v>64</v>
      </c>
      <c r="J22" s="3">
        <v>79</v>
      </c>
      <c r="K22" s="3">
        <v>79</v>
      </c>
      <c r="L22" s="3">
        <v>64</v>
      </c>
      <c r="M22" s="3">
        <v>61</v>
      </c>
      <c r="N22" s="3">
        <v>64</v>
      </c>
      <c r="O22" s="3">
        <v>64</v>
      </c>
      <c r="P22" s="3">
        <v>54</v>
      </c>
      <c r="Q22" s="3">
        <f t="shared" si="0"/>
        <v>900</v>
      </c>
      <c r="R22" s="25">
        <v>76</v>
      </c>
    </row>
    <row r="23" spans="1:18" x14ac:dyDescent="0.25">
      <c r="A23" s="3">
        <v>17</v>
      </c>
      <c r="B23" s="2" t="s">
        <v>40</v>
      </c>
      <c r="C23" s="29">
        <v>54120037</v>
      </c>
      <c r="D23" s="30">
        <v>71</v>
      </c>
      <c r="E23" s="20">
        <v>64</v>
      </c>
      <c r="F23" s="33">
        <v>61</v>
      </c>
      <c r="G23" s="20">
        <v>54</v>
      </c>
      <c r="H23" s="19">
        <v>54</v>
      </c>
      <c r="I23" s="3">
        <v>54</v>
      </c>
      <c r="J23" s="3">
        <v>54</v>
      </c>
      <c r="K23" s="3">
        <v>54</v>
      </c>
      <c r="L23" s="3">
        <v>54</v>
      </c>
      <c r="M23" s="3">
        <v>61</v>
      </c>
      <c r="N23" s="3">
        <v>54</v>
      </c>
      <c r="O23" s="3">
        <v>25</v>
      </c>
      <c r="P23" s="3">
        <v>54</v>
      </c>
      <c r="Q23" s="3">
        <f t="shared" si="0"/>
        <v>714</v>
      </c>
      <c r="R23" s="25">
        <v>70</v>
      </c>
    </row>
    <row r="24" spans="1:18" x14ac:dyDescent="0.25">
      <c r="A24" s="3">
        <v>18</v>
      </c>
      <c r="B24" s="2" t="s">
        <v>41</v>
      </c>
      <c r="C24" s="29">
        <v>54120003</v>
      </c>
      <c r="D24" s="30">
        <v>86</v>
      </c>
      <c r="E24" s="20">
        <v>79</v>
      </c>
      <c r="F24" s="33">
        <v>82</v>
      </c>
      <c r="G24" s="20">
        <v>68</v>
      </c>
      <c r="H24" s="19">
        <v>68</v>
      </c>
      <c r="I24" s="3">
        <v>68</v>
      </c>
      <c r="J24" s="3">
        <v>71</v>
      </c>
      <c r="K24" s="3">
        <v>71</v>
      </c>
      <c r="L24" s="3">
        <v>71</v>
      </c>
      <c r="M24" s="3">
        <v>61</v>
      </c>
      <c r="N24" s="3">
        <v>71</v>
      </c>
      <c r="O24" s="3">
        <v>71</v>
      </c>
      <c r="P24" s="3">
        <v>54</v>
      </c>
      <c r="Q24" s="3">
        <f t="shared" si="0"/>
        <v>921</v>
      </c>
      <c r="R24" s="25">
        <v>85</v>
      </c>
    </row>
    <row r="25" spans="1:18" x14ac:dyDescent="0.25">
      <c r="A25" s="3">
        <v>19</v>
      </c>
      <c r="B25" s="2" t="s">
        <v>42</v>
      </c>
      <c r="C25" s="29">
        <v>54120006</v>
      </c>
      <c r="D25" s="30">
        <v>64</v>
      </c>
      <c r="E25" s="20">
        <v>64</v>
      </c>
      <c r="F25" s="33">
        <v>61</v>
      </c>
      <c r="G25" s="20">
        <v>54</v>
      </c>
      <c r="H25" s="19">
        <v>54</v>
      </c>
      <c r="I25" s="3">
        <v>54</v>
      </c>
      <c r="J25" s="3">
        <v>71</v>
      </c>
      <c r="K25" s="3">
        <v>71</v>
      </c>
      <c r="L25" s="3">
        <v>54</v>
      </c>
      <c r="M25" s="3">
        <v>61</v>
      </c>
      <c r="N25" s="3">
        <v>54</v>
      </c>
      <c r="O25" s="3">
        <v>54</v>
      </c>
      <c r="P25" s="3">
        <v>54</v>
      </c>
      <c r="Q25" s="3">
        <f t="shared" si="0"/>
        <v>770</v>
      </c>
      <c r="R25" s="25">
        <v>68</v>
      </c>
    </row>
    <row r="26" spans="1:18" x14ac:dyDescent="0.25">
      <c r="A26" s="3">
        <v>20</v>
      </c>
      <c r="B26" s="2" t="s">
        <v>43</v>
      </c>
      <c r="C26" s="2">
        <v>54119044</v>
      </c>
      <c r="D26" s="55">
        <v>0</v>
      </c>
      <c r="E26" s="20">
        <v>57</v>
      </c>
      <c r="F26" s="60">
        <v>0</v>
      </c>
      <c r="G26" s="20">
        <v>54</v>
      </c>
      <c r="H26" s="19">
        <v>54</v>
      </c>
      <c r="I26" s="3">
        <v>54</v>
      </c>
      <c r="J26" s="3">
        <v>54</v>
      </c>
      <c r="K26" s="3">
        <v>54</v>
      </c>
      <c r="L26" s="3">
        <v>54</v>
      </c>
      <c r="M26" s="3">
        <v>61</v>
      </c>
      <c r="N26" s="3">
        <v>0</v>
      </c>
      <c r="O26" s="3">
        <v>54</v>
      </c>
      <c r="P26" s="3">
        <v>54</v>
      </c>
      <c r="Q26" s="3">
        <f t="shared" si="0"/>
        <v>550</v>
      </c>
      <c r="R26" s="25">
        <v>60</v>
      </c>
    </row>
    <row r="27" spans="1:18" x14ac:dyDescent="0.25">
      <c r="A27" s="3">
        <v>21</v>
      </c>
      <c r="B27" s="2" t="s">
        <v>44</v>
      </c>
      <c r="C27" s="2">
        <v>54120024</v>
      </c>
      <c r="D27" s="56">
        <v>0</v>
      </c>
      <c r="E27" s="57">
        <v>0</v>
      </c>
      <c r="F27" s="58">
        <v>0</v>
      </c>
      <c r="G27" s="20">
        <v>25</v>
      </c>
      <c r="H27" s="19">
        <v>25</v>
      </c>
      <c r="I27" s="3">
        <v>25</v>
      </c>
      <c r="J27" s="3">
        <v>50</v>
      </c>
      <c r="K27" s="3">
        <v>50</v>
      </c>
      <c r="L27" s="3">
        <v>57</v>
      </c>
      <c r="M27" s="3">
        <v>61</v>
      </c>
      <c r="N27" s="3">
        <v>57</v>
      </c>
      <c r="O27" s="3">
        <v>57</v>
      </c>
      <c r="P27" s="3">
        <v>54</v>
      </c>
      <c r="Q27" s="3">
        <f t="shared" si="0"/>
        <v>461</v>
      </c>
      <c r="R27" s="25">
        <v>55</v>
      </c>
    </row>
    <row r="28" spans="1:18" x14ac:dyDescent="0.25">
      <c r="A28" s="3">
        <v>22</v>
      </c>
      <c r="B28" s="2" t="s">
        <v>45</v>
      </c>
      <c r="C28" s="2">
        <v>54118034</v>
      </c>
      <c r="D28" s="56">
        <v>0</v>
      </c>
      <c r="E28" s="56">
        <v>0</v>
      </c>
      <c r="F28" s="59">
        <v>0</v>
      </c>
      <c r="G28" s="20">
        <v>54</v>
      </c>
      <c r="H28" s="19">
        <v>54</v>
      </c>
      <c r="I28" s="3">
        <v>54</v>
      </c>
      <c r="J28" s="3">
        <v>54</v>
      </c>
      <c r="K28" s="3">
        <v>54</v>
      </c>
      <c r="L28" s="3">
        <v>57</v>
      </c>
      <c r="M28" s="3">
        <v>61</v>
      </c>
      <c r="N28" s="3">
        <v>57</v>
      </c>
      <c r="O28" s="3">
        <v>57</v>
      </c>
      <c r="P28" s="3">
        <v>54</v>
      </c>
      <c r="Q28" s="3">
        <f t="shared" si="0"/>
        <v>556</v>
      </c>
      <c r="R28" s="25">
        <v>60</v>
      </c>
    </row>
  </sheetData>
  <mergeCells count="13">
    <mergeCell ref="G6:I6"/>
    <mergeCell ref="J6:M6"/>
    <mergeCell ref="N6:O6"/>
    <mergeCell ref="A1:R1"/>
    <mergeCell ref="A2:R2"/>
    <mergeCell ref="A3:R3"/>
    <mergeCell ref="A5:A6"/>
    <mergeCell ref="B5:B6"/>
    <mergeCell ref="C5:C6"/>
    <mergeCell ref="D5:P5"/>
    <mergeCell ref="Q5:Q6"/>
    <mergeCell ref="R5:R6"/>
    <mergeCell ref="D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opLeftCell="A5" workbookViewId="0">
      <selection activeCell="H8" sqref="H8"/>
    </sheetView>
  </sheetViews>
  <sheetFormatPr defaultRowHeight="15" x14ac:dyDescent="0.25"/>
  <cols>
    <col min="1" max="1" width="4" customWidth="1"/>
    <col min="2" max="2" width="22.28515625" bestFit="1" customWidth="1"/>
    <col min="4" max="10" width="5.5703125" customWidth="1"/>
    <col min="11" max="16" width="5.85546875" customWidth="1"/>
  </cols>
  <sheetData>
    <row r="1" spans="1:18" x14ac:dyDescent="0.25">
      <c r="A1" s="48" t="s">
        <v>20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8" x14ac:dyDescent="0.25">
      <c r="A2" s="48" t="s">
        <v>11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8" x14ac:dyDescent="0.25">
      <c r="A3" s="48" t="s">
        <v>46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8" x14ac:dyDescent="0.25">
      <c r="A4" s="1"/>
    </row>
    <row r="5" spans="1:18" x14ac:dyDescent="0.25">
      <c r="A5" s="49" t="s">
        <v>1</v>
      </c>
      <c r="B5" s="49" t="s">
        <v>2</v>
      </c>
      <c r="C5" s="49" t="s">
        <v>3</v>
      </c>
      <c r="D5" s="49" t="s">
        <v>10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 t="s">
        <v>4</v>
      </c>
      <c r="R5" s="49" t="s">
        <v>53</v>
      </c>
    </row>
    <row r="6" spans="1:18" x14ac:dyDescent="0.25">
      <c r="A6" s="49"/>
      <c r="B6" s="49"/>
      <c r="C6" s="49"/>
      <c r="D6" s="45">
        <v>1</v>
      </c>
      <c r="E6" s="46"/>
      <c r="F6" s="47"/>
      <c r="G6" s="45">
        <v>2</v>
      </c>
      <c r="H6" s="46"/>
      <c r="I6" s="47"/>
      <c r="J6" s="45">
        <v>3</v>
      </c>
      <c r="K6" s="46"/>
      <c r="L6" s="46"/>
      <c r="M6" s="47"/>
      <c r="N6" s="45">
        <v>4</v>
      </c>
      <c r="O6" s="47"/>
      <c r="P6" s="28">
        <v>5</v>
      </c>
      <c r="Q6" s="49"/>
      <c r="R6" s="49"/>
    </row>
    <row r="7" spans="1:18" ht="14.45" customHeight="1" x14ac:dyDescent="0.25">
      <c r="A7" s="3">
        <v>1</v>
      </c>
      <c r="B7" s="2" t="s">
        <v>24</v>
      </c>
      <c r="C7" s="29">
        <v>54120001</v>
      </c>
      <c r="D7" s="30">
        <v>85</v>
      </c>
      <c r="E7" s="20">
        <v>80</v>
      </c>
      <c r="F7" s="33">
        <v>90</v>
      </c>
      <c r="G7" s="20">
        <v>80</v>
      </c>
      <c r="H7" s="19">
        <v>80</v>
      </c>
      <c r="I7" s="3">
        <v>80</v>
      </c>
      <c r="J7" s="3">
        <v>85</v>
      </c>
      <c r="K7" s="3">
        <v>85</v>
      </c>
      <c r="L7" s="3">
        <v>85</v>
      </c>
      <c r="M7" s="3">
        <v>85</v>
      </c>
      <c r="N7" s="3">
        <v>85</v>
      </c>
      <c r="O7" s="11">
        <v>85</v>
      </c>
      <c r="P7" s="20">
        <v>70</v>
      </c>
      <c r="Q7" s="19">
        <f>SUM(D7:P7)</f>
        <v>1075</v>
      </c>
      <c r="R7" s="25">
        <v>82.692307692307693</v>
      </c>
    </row>
    <row r="8" spans="1:18" x14ac:dyDescent="0.25">
      <c r="A8" s="3">
        <v>2</v>
      </c>
      <c r="B8" s="2" t="s">
        <v>25</v>
      </c>
      <c r="C8" s="29">
        <v>54120020</v>
      </c>
      <c r="D8" s="30">
        <v>80</v>
      </c>
      <c r="E8" s="20">
        <v>80</v>
      </c>
      <c r="F8" s="33">
        <v>85</v>
      </c>
      <c r="G8" s="20">
        <v>75</v>
      </c>
      <c r="H8" s="61">
        <v>0</v>
      </c>
      <c r="I8" s="3">
        <v>70</v>
      </c>
      <c r="J8" s="3">
        <v>70</v>
      </c>
      <c r="K8" s="3">
        <v>70</v>
      </c>
      <c r="L8" s="56">
        <v>0</v>
      </c>
      <c r="M8" s="3">
        <v>85</v>
      </c>
      <c r="N8" s="3">
        <v>70</v>
      </c>
      <c r="O8" s="11">
        <v>70</v>
      </c>
      <c r="P8" s="20">
        <v>70</v>
      </c>
      <c r="Q8" s="19">
        <f t="shared" ref="Q8:Q28" si="0">SUM(D8:P8)</f>
        <v>825</v>
      </c>
      <c r="R8" s="25">
        <v>80</v>
      </c>
    </row>
    <row r="9" spans="1:18" x14ac:dyDescent="0.25">
      <c r="A9" s="3">
        <v>3</v>
      </c>
      <c r="B9" s="2" t="s">
        <v>26</v>
      </c>
      <c r="C9" s="29">
        <v>54120039</v>
      </c>
      <c r="D9" s="30">
        <v>80</v>
      </c>
      <c r="E9" s="20">
        <v>75</v>
      </c>
      <c r="F9" s="33">
        <v>80</v>
      </c>
      <c r="G9" s="20">
        <v>75</v>
      </c>
      <c r="H9" s="19">
        <v>55</v>
      </c>
      <c r="I9" s="3">
        <v>70</v>
      </c>
      <c r="J9" s="3">
        <v>70</v>
      </c>
      <c r="K9" s="3">
        <v>70</v>
      </c>
      <c r="L9" s="3">
        <v>70</v>
      </c>
      <c r="M9" s="3">
        <v>85</v>
      </c>
      <c r="N9" s="3">
        <v>70</v>
      </c>
      <c r="O9" s="11">
        <v>70</v>
      </c>
      <c r="P9" s="20">
        <v>70</v>
      </c>
      <c r="Q9" s="19">
        <f t="shared" si="0"/>
        <v>940</v>
      </c>
      <c r="R9" s="25">
        <v>82</v>
      </c>
    </row>
    <row r="10" spans="1:18" x14ac:dyDescent="0.25">
      <c r="A10" s="3">
        <v>4</v>
      </c>
      <c r="B10" s="2" t="s">
        <v>27</v>
      </c>
      <c r="C10" s="29">
        <v>54120046</v>
      </c>
      <c r="D10" s="30">
        <v>80</v>
      </c>
      <c r="E10" s="20">
        <v>60</v>
      </c>
      <c r="F10" s="33">
        <v>35</v>
      </c>
      <c r="G10" s="20">
        <v>55</v>
      </c>
      <c r="H10" s="19">
        <v>55</v>
      </c>
      <c r="I10" s="3">
        <v>55</v>
      </c>
      <c r="J10" s="3">
        <v>55</v>
      </c>
      <c r="K10" s="3">
        <v>55</v>
      </c>
      <c r="L10" s="3">
        <v>25</v>
      </c>
      <c r="M10" s="3">
        <v>85</v>
      </c>
      <c r="N10" s="3">
        <v>70</v>
      </c>
      <c r="O10" s="11">
        <v>70</v>
      </c>
      <c r="P10" s="20">
        <v>70</v>
      </c>
      <c r="Q10" s="19">
        <f t="shared" si="0"/>
        <v>770</v>
      </c>
      <c r="R10" s="25">
        <v>80</v>
      </c>
    </row>
    <row r="11" spans="1:18" x14ac:dyDescent="0.25">
      <c r="A11" s="3">
        <v>5</v>
      </c>
      <c r="B11" s="2" t="s">
        <v>28</v>
      </c>
      <c r="C11" s="29">
        <v>54120005</v>
      </c>
      <c r="D11" s="30">
        <v>80</v>
      </c>
      <c r="E11" s="20">
        <v>60</v>
      </c>
      <c r="F11" s="33">
        <v>35</v>
      </c>
      <c r="G11" s="20">
        <v>55</v>
      </c>
      <c r="H11" s="19">
        <v>55</v>
      </c>
      <c r="I11" s="3">
        <v>55</v>
      </c>
      <c r="J11" s="3">
        <v>55</v>
      </c>
      <c r="K11" s="3">
        <v>55</v>
      </c>
      <c r="L11" s="3">
        <v>25</v>
      </c>
      <c r="M11" s="3">
        <v>85</v>
      </c>
      <c r="N11" s="3">
        <v>65</v>
      </c>
      <c r="O11" s="11">
        <v>65</v>
      </c>
      <c r="P11" s="20">
        <v>70</v>
      </c>
      <c r="Q11" s="19">
        <f t="shared" si="0"/>
        <v>760</v>
      </c>
      <c r="R11" s="25">
        <v>70</v>
      </c>
    </row>
    <row r="12" spans="1:18" x14ac:dyDescent="0.25">
      <c r="A12" s="3">
        <v>6</v>
      </c>
      <c r="B12" s="2" t="s">
        <v>29</v>
      </c>
      <c r="C12" s="29">
        <v>54120035</v>
      </c>
      <c r="D12" s="30">
        <v>80</v>
      </c>
      <c r="E12" s="20">
        <v>60</v>
      </c>
      <c r="F12" s="33">
        <v>35</v>
      </c>
      <c r="G12" s="20">
        <v>55</v>
      </c>
      <c r="H12" s="19">
        <v>55</v>
      </c>
      <c r="I12" s="3">
        <v>55</v>
      </c>
      <c r="J12" s="3">
        <v>55</v>
      </c>
      <c r="K12" s="3">
        <v>55</v>
      </c>
      <c r="L12" s="3">
        <v>25</v>
      </c>
      <c r="M12" s="3">
        <v>85</v>
      </c>
      <c r="N12" s="3">
        <v>70</v>
      </c>
      <c r="O12" s="11">
        <v>70</v>
      </c>
      <c r="P12" s="20">
        <v>70</v>
      </c>
      <c r="Q12" s="19">
        <f t="shared" si="0"/>
        <v>770</v>
      </c>
      <c r="R12" s="25">
        <v>70</v>
      </c>
    </row>
    <row r="13" spans="1:18" x14ac:dyDescent="0.25">
      <c r="A13" s="3">
        <v>7</v>
      </c>
      <c r="B13" s="2" t="s">
        <v>30</v>
      </c>
      <c r="C13" s="29">
        <v>54120019</v>
      </c>
      <c r="D13" s="30">
        <v>80</v>
      </c>
      <c r="E13" s="20">
        <v>75</v>
      </c>
      <c r="F13" s="33">
        <v>70</v>
      </c>
      <c r="G13" s="20">
        <v>70</v>
      </c>
      <c r="H13" s="19">
        <v>70</v>
      </c>
      <c r="I13" s="56">
        <v>0</v>
      </c>
      <c r="J13" s="3">
        <v>70</v>
      </c>
      <c r="K13" s="3">
        <v>70</v>
      </c>
      <c r="L13" s="3">
        <v>70</v>
      </c>
      <c r="M13" s="3">
        <v>85</v>
      </c>
      <c r="N13" s="3">
        <v>70</v>
      </c>
      <c r="O13" s="11">
        <v>70</v>
      </c>
      <c r="P13" s="20">
        <v>70</v>
      </c>
      <c r="Q13" s="19">
        <f t="shared" si="0"/>
        <v>870</v>
      </c>
      <c r="R13" s="25">
        <v>80</v>
      </c>
    </row>
    <row r="14" spans="1:18" x14ac:dyDescent="0.25">
      <c r="A14" s="3">
        <v>8</v>
      </c>
      <c r="B14" s="2" t="s">
        <v>31</v>
      </c>
      <c r="C14" s="29">
        <v>54120032</v>
      </c>
      <c r="D14" s="30">
        <v>80</v>
      </c>
      <c r="E14" s="20">
        <v>80</v>
      </c>
      <c r="F14" s="33">
        <v>85</v>
      </c>
      <c r="G14" s="20">
        <v>85</v>
      </c>
      <c r="H14" s="19">
        <v>85</v>
      </c>
      <c r="I14" s="3">
        <v>85</v>
      </c>
      <c r="J14" s="3">
        <v>85</v>
      </c>
      <c r="K14" s="3">
        <v>85</v>
      </c>
      <c r="L14" s="3">
        <v>85</v>
      </c>
      <c r="M14" s="3">
        <v>85</v>
      </c>
      <c r="N14" s="3">
        <v>85</v>
      </c>
      <c r="O14" s="11">
        <v>85</v>
      </c>
      <c r="P14" s="20">
        <v>70</v>
      </c>
      <c r="Q14" s="19">
        <f t="shared" si="0"/>
        <v>1080</v>
      </c>
      <c r="R14" s="25">
        <v>83.07692307692308</v>
      </c>
    </row>
    <row r="15" spans="1:18" x14ac:dyDescent="0.25">
      <c r="A15" s="3">
        <v>9</v>
      </c>
      <c r="B15" s="2" t="s">
        <v>32</v>
      </c>
      <c r="C15" s="29">
        <v>54120008</v>
      </c>
      <c r="D15" s="30">
        <v>80</v>
      </c>
      <c r="E15" s="20">
        <v>80</v>
      </c>
      <c r="F15" s="33">
        <v>75</v>
      </c>
      <c r="G15" s="20">
        <v>75</v>
      </c>
      <c r="H15" s="19">
        <v>75</v>
      </c>
      <c r="I15" s="3">
        <v>75</v>
      </c>
      <c r="J15" s="3">
        <v>75</v>
      </c>
      <c r="K15" s="3">
        <v>75</v>
      </c>
      <c r="L15" s="3">
        <v>75</v>
      </c>
      <c r="M15" s="3">
        <v>85</v>
      </c>
      <c r="N15" s="3">
        <v>40</v>
      </c>
      <c r="O15" s="11">
        <v>70</v>
      </c>
      <c r="P15" s="20">
        <v>70</v>
      </c>
      <c r="Q15" s="19">
        <f t="shared" si="0"/>
        <v>950</v>
      </c>
      <c r="R15" s="25">
        <v>80</v>
      </c>
    </row>
    <row r="16" spans="1:18" x14ac:dyDescent="0.25">
      <c r="A16" s="3">
        <v>10</v>
      </c>
      <c r="B16" s="2" t="s">
        <v>33</v>
      </c>
      <c r="C16" s="29">
        <v>54120017</v>
      </c>
      <c r="D16" s="30">
        <v>85</v>
      </c>
      <c r="E16" s="20">
        <v>80</v>
      </c>
      <c r="F16" s="33">
        <v>90</v>
      </c>
      <c r="G16" s="20">
        <v>80</v>
      </c>
      <c r="H16" s="19">
        <v>80</v>
      </c>
      <c r="I16" s="3">
        <v>80</v>
      </c>
      <c r="J16" s="3">
        <v>85</v>
      </c>
      <c r="K16" s="3">
        <v>85</v>
      </c>
      <c r="L16" s="3">
        <v>85</v>
      </c>
      <c r="M16" s="3">
        <v>85</v>
      </c>
      <c r="N16" s="3">
        <v>85</v>
      </c>
      <c r="O16" s="11">
        <v>85</v>
      </c>
      <c r="P16" s="20">
        <v>70</v>
      </c>
      <c r="Q16" s="19">
        <f t="shared" si="0"/>
        <v>1075</v>
      </c>
      <c r="R16" s="25">
        <v>82.692307692307693</v>
      </c>
    </row>
    <row r="17" spans="1:18" x14ac:dyDescent="0.25">
      <c r="A17" s="3">
        <v>11</v>
      </c>
      <c r="B17" s="2" t="s">
        <v>34</v>
      </c>
      <c r="C17" s="29">
        <v>54120031</v>
      </c>
      <c r="D17" s="30">
        <v>85</v>
      </c>
      <c r="E17" s="20">
        <v>80</v>
      </c>
      <c r="F17" s="33">
        <v>80</v>
      </c>
      <c r="G17" s="20">
        <v>80</v>
      </c>
      <c r="H17" s="19">
        <v>80</v>
      </c>
      <c r="I17" s="3">
        <v>80</v>
      </c>
      <c r="J17" s="3">
        <v>80</v>
      </c>
      <c r="K17" s="3">
        <v>80</v>
      </c>
      <c r="L17" s="3">
        <v>80</v>
      </c>
      <c r="M17" s="3">
        <v>85</v>
      </c>
      <c r="N17" s="3">
        <v>80</v>
      </c>
      <c r="O17" s="11">
        <v>80</v>
      </c>
      <c r="P17" s="20">
        <v>70</v>
      </c>
      <c r="Q17" s="19">
        <f t="shared" si="0"/>
        <v>1040</v>
      </c>
      <c r="R17" s="25">
        <v>80</v>
      </c>
    </row>
    <row r="18" spans="1:18" x14ac:dyDescent="0.25">
      <c r="A18" s="3">
        <v>12</v>
      </c>
      <c r="B18" s="2" t="s">
        <v>35</v>
      </c>
      <c r="C18" s="29">
        <v>54120029</v>
      </c>
      <c r="D18" s="30">
        <v>85</v>
      </c>
      <c r="E18" s="20">
        <v>30</v>
      </c>
      <c r="F18" s="33">
        <v>75</v>
      </c>
      <c r="G18" s="20">
        <v>70</v>
      </c>
      <c r="H18" s="19">
        <v>70</v>
      </c>
      <c r="I18" s="3">
        <v>70</v>
      </c>
      <c r="J18" s="3">
        <v>70</v>
      </c>
      <c r="K18" s="3">
        <v>70</v>
      </c>
      <c r="L18" s="3">
        <v>70</v>
      </c>
      <c r="M18" s="3">
        <v>85</v>
      </c>
      <c r="N18" s="3">
        <v>70</v>
      </c>
      <c r="O18" s="11">
        <v>70</v>
      </c>
      <c r="P18" s="20">
        <v>70</v>
      </c>
      <c r="Q18" s="19">
        <f t="shared" si="0"/>
        <v>905</v>
      </c>
      <c r="R18" s="25">
        <v>80</v>
      </c>
    </row>
    <row r="19" spans="1:18" x14ac:dyDescent="0.25">
      <c r="A19" s="3">
        <v>13</v>
      </c>
      <c r="B19" s="2" t="s">
        <v>36</v>
      </c>
      <c r="C19" s="29">
        <v>54120021</v>
      </c>
      <c r="D19" s="30">
        <v>85</v>
      </c>
      <c r="E19" s="20">
        <v>80</v>
      </c>
      <c r="F19" s="33">
        <v>85</v>
      </c>
      <c r="G19" s="20">
        <v>80</v>
      </c>
      <c r="H19" s="19">
        <v>80</v>
      </c>
      <c r="I19" s="3">
        <v>80</v>
      </c>
      <c r="J19" s="3">
        <v>80</v>
      </c>
      <c r="K19" s="3">
        <v>80</v>
      </c>
      <c r="L19" s="3">
        <v>25</v>
      </c>
      <c r="M19" s="3">
        <v>85</v>
      </c>
      <c r="N19" s="3">
        <v>75</v>
      </c>
      <c r="O19" s="11">
        <v>75</v>
      </c>
      <c r="P19" s="20">
        <v>70</v>
      </c>
      <c r="Q19" s="19">
        <f t="shared" si="0"/>
        <v>980</v>
      </c>
      <c r="R19" s="25">
        <v>80</v>
      </c>
    </row>
    <row r="20" spans="1:18" x14ac:dyDescent="0.25">
      <c r="A20" s="3">
        <v>14</v>
      </c>
      <c r="B20" s="2" t="s">
        <v>37</v>
      </c>
      <c r="C20" s="29">
        <v>54120036</v>
      </c>
      <c r="D20" s="30">
        <v>80</v>
      </c>
      <c r="E20" s="20">
        <v>75</v>
      </c>
      <c r="F20" s="33">
        <v>80</v>
      </c>
      <c r="G20" s="20">
        <v>70</v>
      </c>
      <c r="H20" s="19">
        <v>70</v>
      </c>
      <c r="I20" s="3">
        <v>70</v>
      </c>
      <c r="J20" s="3">
        <v>70</v>
      </c>
      <c r="K20" s="3">
        <v>70</v>
      </c>
      <c r="L20" s="3">
        <v>70</v>
      </c>
      <c r="M20" s="3">
        <v>85</v>
      </c>
      <c r="N20" s="3">
        <v>70</v>
      </c>
      <c r="O20" s="11">
        <v>70</v>
      </c>
      <c r="P20" s="20">
        <v>70</v>
      </c>
      <c r="Q20" s="19">
        <f t="shared" si="0"/>
        <v>950</v>
      </c>
      <c r="R20" s="25">
        <v>80</v>
      </c>
    </row>
    <row r="21" spans="1:18" x14ac:dyDescent="0.25">
      <c r="A21" s="3">
        <v>15</v>
      </c>
      <c r="B21" s="2" t="s">
        <v>38</v>
      </c>
      <c r="C21" s="29">
        <v>54120007</v>
      </c>
      <c r="D21" s="30">
        <v>85</v>
      </c>
      <c r="E21" s="20">
        <v>80</v>
      </c>
      <c r="F21" s="33">
        <v>75</v>
      </c>
      <c r="G21" s="20">
        <v>70</v>
      </c>
      <c r="H21" s="19">
        <v>70</v>
      </c>
      <c r="I21" s="3">
        <v>70</v>
      </c>
      <c r="J21" s="3">
        <v>70</v>
      </c>
      <c r="K21" s="3">
        <v>70</v>
      </c>
      <c r="L21" s="3">
        <v>70</v>
      </c>
      <c r="M21" s="3">
        <v>85</v>
      </c>
      <c r="N21" s="3">
        <v>70</v>
      </c>
      <c r="O21" s="11">
        <v>70</v>
      </c>
      <c r="P21" s="20">
        <v>70</v>
      </c>
      <c r="Q21" s="19">
        <f t="shared" si="0"/>
        <v>955</v>
      </c>
      <c r="R21" s="25">
        <v>80</v>
      </c>
    </row>
    <row r="22" spans="1:18" x14ac:dyDescent="0.25">
      <c r="A22" s="3">
        <v>16</v>
      </c>
      <c r="B22" s="2" t="s">
        <v>39</v>
      </c>
      <c r="C22" s="29">
        <v>54120033</v>
      </c>
      <c r="D22" s="30">
        <v>85</v>
      </c>
      <c r="E22" s="20">
        <v>85</v>
      </c>
      <c r="F22" s="33">
        <v>85</v>
      </c>
      <c r="G22" s="20">
        <v>85</v>
      </c>
      <c r="H22" s="19">
        <v>85</v>
      </c>
      <c r="I22" s="3">
        <v>80</v>
      </c>
      <c r="J22" s="3">
        <v>85</v>
      </c>
      <c r="K22" s="3">
        <v>85</v>
      </c>
      <c r="L22" s="3">
        <v>85</v>
      </c>
      <c r="M22" s="3">
        <v>85</v>
      </c>
      <c r="N22" s="3">
        <v>85</v>
      </c>
      <c r="O22" s="11">
        <v>85</v>
      </c>
      <c r="P22" s="20">
        <v>70</v>
      </c>
      <c r="Q22" s="19">
        <f t="shared" si="0"/>
        <v>1085</v>
      </c>
      <c r="R22" s="25">
        <v>83.461538461538467</v>
      </c>
    </row>
    <row r="23" spans="1:18" x14ac:dyDescent="0.25">
      <c r="A23" s="3">
        <v>17</v>
      </c>
      <c r="B23" s="2" t="s">
        <v>40</v>
      </c>
      <c r="C23" s="29">
        <v>54120037</v>
      </c>
      <c r="D23" s="30">
        <v>80</v>
      </c>
      <c r="E23" s="20">
        <v>80</v>
      </c>
      <c r="F23" s="33">
        <v>80</v>
      </c>
      <c r="G23" s="20">
        <v>75</v>
      </c>
      <c r="H23" s="19">
        <v>75</v>
      </c>
      <c r="I23" s="3">
        <v>75</v>
      </c>
      <c r="J23" s="3">
        <v>75</v>
      </c>
      <c r="K23" s="3">
        <v>75</v>
      </c>
      <c r="L23" s="3">
        <v>75</v>
      </c>
      <c r="M23" s="3">
        <v>85</v>
      </c>
      <c r="N23" s="3">
        <v>75</v>
      </c>
      <c r="O23" s="11">
        <v>40</v>
      </c>
      <c r="P23" s="20">
        <v>70</v>
      </c>
      <c r="Q23" s="19">
        <f t="shared" si="0"/>
        <v>960</v>
      </c>
      <c r="R23" s="25">
        <v>73.84615384615384</v>
      </c>
    </row>
    <row r="24" spans="1:18" x14ac:dyDescent="0.25">
      <c r="A24" s="3">
        <v>18</v>
      </c>
      <c r="B24" s="2" t="s">
        <v>41</v>
      </c>
      <c r="C24" s="29">
        <v>54120003</v>
      </c>
      <c r="D24" s="30">
        <v>95</v>
      </c>
      <c r="E24" s="20">
        <v>90</v>
      </c>
      <c r="F24" s="33">
        <v>75</v>
      </c>
      <c r="G24" s="20">
        <v>85</v>
      </c>
      <c r="H24" s="19">
        <v>85</v>
      </c>
      <c r="I24" s="3">
        <v>85</v>
      </c>
      <c r="J24" s="3">
        <v>85</v>
      </c>
      <c r="K24" s="3">
        <v>85</v>
      </c>
      <c r="L24" s="3">
        <v>85</v>
      </c>
      <c r="M24" s="3">
        <v>85</v>
      </c>
      <c r="N24" s="3">
        <v>85</v>
      </c>
      <c r="O24" s="11">
        <v>85</v>
      </c>
      <c r="P24" s="20">
        <v>70</v>
      </c>
      <c r="Q24" s="19">
        <f t="shared" si="0"/>
        <v>1095</v>
      </c>
      <c r="R24" s="25">
        <v>84.230769230769226</v>
      </c>
    </row>
    <row r="25" spans="1:18" x14ac:dyDescent="0.25">
      <c r="A25" s="3">
        <v>19</v>
      </c>
      <c r="B25" s="2" t="s">
        <v>42</v>
      </c>
      <c r="C25" s="29">
        <v>54120006</v>
      </c>
      <c r="D25" s="30">
        <v>80</v>
      </c>
      <c r="E25" s="20">
        <v>75</v>
      </c>
      <c r="F25" s="33">
        <v>75</v>
      </c>
      <c r="G25" s="20">
        <v>75</v>
      </c>
      <c r="H25" s="19">
        <v>75</v>
      </c>
      <c r="I25" s="3">
        <v>75</v>
      </c>
      <c r="J25" s="3">
        <v>75</v>
      </c>
      <c r="K25" s="3">
        <v>75</v>
      </c>
      <c r="L25" s="3">
        <v>75</v>
      </c>
      <c r="M25" s="3">
        <v>85</v>
      </c>
      <c r="N25" s="3">
        <v>70</v>
      </c>
      <c r="O25" s="11">
        <v>70</v>
      </c>
      <c r="P25" s="20">
        <v>70</v>
      </c>
      <c r="Q25" s="19">
        <f t="shared" si="0"/>
        <v>975</v>
      </c>
      <c r="R25" s="25">
        <v>75</v>
      </c>
    </row>
    <row r="26" spans="1:18" x14ac:dyDescent="0.25">
      <c r="A26" s="3">
        <v>20</v>
      </c>
      <c r="B26" s="2" t="s">
        <v>43</v>
      </c>
      <c r="C26" s="2">
        <v>54119044</v>
      </c>
      <c r="D26" s="55">
        <v>0</v>
      </c>
      <c r="E26" s="20">
        <v>70</v>
      </c>
      <c r="F26" s="60">
        <v>0</v>
      </c>
      <c r="G26" s="20">
        <v>75</v>
      </c>
      <c r="H26" s="19">
        <v>75</v>
      </c>
      <c r="I26" s="3">
        <v>75</v>
      </c>
      <c r="J26" s="3">
        <v>75</v>
      </c>
      <c r="K26" s="3">
        <v>75</v>
      </c>
      <c r="L26" s="3">
        <v>75</v>
      </c>
      <c r="M26" s="3">
        <v>85</v>
      </c>
      <c r="N26" s="56">
        <v>0</v>
      </c>
      <c r="O26" s="11">
        <v>70</v>
      </c>
      <c r="P26" s="20">
        <v>70</v>
      </c>
      <c r="Q26" s="19">
        <f t="shared" si="0"/>
        <v>745</v>
      </c>
      <c r="R26" s="25">
        <v>70</v>
      </c>
    </row>
    <row r="27" spans="1:18" x14ac:dyDescent="0.25">
      <c r="A27" s="3">
        <v>21</v>
      </c>
      <c r="B27" s="2" t="s">
        <v>44</v>
      </c>
      <c r="C27" s="2">
        <v>54120024</v>
      </c>
      <c r="D27" s="56">
        <v>0</v>
      </c>
      <c r="E27" s="57">
        <v>0</v>
      </c>
      <c r="F27" s="58">
        <v>0</v>
      </c>
      <c r="G27" s="20">
        <v>55</v>
      </c>
      <c r="H27" s="19">
        <v>55</v>
      </c>
      <c r="I27" s="3">
        <v>55</v>
      </c>
      <c r="J27" s="3">
        <v>70</v>
      </c>
      <c r="K27" s="3">
        <v>70</v>
      </c>
      <c r="L27" s="3">
        <v>70</v>
      </c>
      <c r="M27" s="3">
        <v>85</v>
      </c>
      <c r="N27" s="3">
        <v>70</v>
      </c>
      <c r="O27" s="11">
        <v>70</v>
      </c>
      <c r="P27" s="20">
        <v>70</v>
      </c>
      <c r="Q27" s="19">
        <f t="shared" si="0"/>
        <v>670</v>
      </c>
      <c r="R27" s="25">
        <v>70</v>
      </c>
    </row>
    <row r="28" spans="1:18" x14ac:dyDescent="0.25">
      <c r="A28" s="3">
        <v>22</v>
      </c>
      <c r="B28" s="2" t="s">
        <v>45</v>
      </c>
      <c r="C28" s="2">
        <v>54118034</v>
      </c>
      <c r="D28" s="56">
        <v>0</v>
      </c>
      <c r="E28" s="56">
        <v>0</v>
      </c>
      <c r="F28" s="59">
        <v>0</v>
      </c>
      <c r="G28" s="20">
        <v>70</v>
      </c>
      <c r="H28" s="19">
        <v>70</v>
      </c>
      <c r="I28" s="3">
        <v>70</v>
      </c>
      <c r="J28" s="3">
        <v>70</v>
      </c>
      <c r="K28" s="3">
        <v>70</v>
      </c>
      <c r="L28" s="3">
        <v>70</v>
      </c>
      <c r="M28" s="3">
        <v>85</v>
      </c>
      <c r="N28" s="3">
        <v>70</v>
      </c>
      <c r="O28" s="11">
        <v>70</v>
      </c>
      <c r="P28" s="20">
        <v>70</v>
      </c>
      <c r="Q28" s="19">
        <f t="shared" si="0"/>
        <v>715</v>
      </c>
      <c r="R28" s="25">
        <v>70</v>
      </c>
    </row>
  </sheetData>
  <mergeCells count="13">
    <mergeCell ref="Q5:Q6"/>
    <mergeCell ref="R5:R6"/>
    <mergeCell ref="D6:F6"/>
    <mergeCell ref="G6:I6"/>
    <mergeCell ref="J6:M6"/>
    <mergeCell ref="N6:O6"/>
    <mergeCell ref="A1:K1"/>
    <mergeCell ref="A2:K2"/>
    <mergeCell ref="A3:K3"/>
    <mergeCell ref="A5:A6"/>
    <mergeCell ref="B5:B6"/>
    <mergeCell ref="C5:C6"/>
    <mergeCell ref="D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workbookViewId="0">
      <selection activeCell="L14" sqref="L14"/>
    </sheetView>
  </sheetViews>
  <sheetFormatPr defaultRowHeight="15" x14ac:dyDescent="0.25"/>
  <cols>
    <col min="1" max="1" width="5.5703125" style="1" customWidth="1"/>
    <col min="2" max="2" width="22.85546875" customWidth="1"/>
    <col min="4" max="12" width="5.5703125" customWidth="1"/>
    <col min="13" max="14" width="6.28515625" customWidth="1"/>
    <col min="15" max="16" width="9.5703125" bestFit="1" customWidth="1"/>
    <col min="21" max="21" width="28.42578125" bestFit="1" customWidth="1"/>
    <col min="22" max="22" width="11.42578125" customWidth="1"/>
  </cols>
  <sheetData>
    <row r="1" spans="1:23" x14ac:dyDescent="0.25">
      <c r="A1" s="48" t="s">
        <v>23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23" x14ac:dyDescent="0.25">
      <c r="A2" s="48" t="s">
        <v>11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23" x14ac:dyDescent="0.25">
      <c r="A3" s="48" t="s">
        <v>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5" spans="1:23" x14ac:dyDescent="0.25">
      <c r="A5" s="50" t="s">
        <v>1</v>
      </c>
      <c r="B5" s="50" t="s">
        <v>2</v>
      </c>
      <c r="C5" s="50" t="s">
        <v>3</v>
      </c>
      <c r="D5" s="49" t="s">
        <v>10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50" t="s">
        <v>4</v>
      </c>
      <c r="P5" s="50" t="s">
        <v>53</v>
      </c>
    </row>
    <row r="6" spans="1:23" x14ac:dyDescent="0.25">
      <c r="A6" s="51"/>
      <c r="B6" s="51"/>
      <c r="C6" s="51"/>
      <c r="D6" s="45">
        <v>1</v>
      </c>
      <c r="E6" s="46"/>
      <c r="F6" s="47"/>
      <c r="G6" s="45">
        <v>2</v>
      </c>
      <c r="H6" s="47"/>
      <c r="I6" s="45">
        <v>3</v>
      </c>
      <c r="J6" s="46"/>
      <c r="K6" s="46"/>
      <c r="L6" s="47"/>
      <c r="M6" s="45">
        <v>4</v>
      </c>
      <c r="N6" s="47"/>
      <c r="O6" s="51"/>
      <c r="P6" s="51"/>
    </row>
    <row r="7" spans="1:23" x14ac:dyDescent="0.25">
      <c r="A7" s="52"/>
      <c r="B7" s="52"/>
      <c r="C7" s="52"/>
      <c r="D7" s="27" t="s">
        <v>47</v>
      </c>
      <c r="E7" s="45" t="s">
        <v>48</v>
      </c>
      <c r="F7" s="47"/>
      <c r="G7" s="45" t="s">
        <v>49</v>
      </c>
      <c r="H7" s="47"/>
      <c r="I7" s="45" t="s">
        <v>50</v>
      </c>
      <c r="J7" s="47"/>
      <c r="K7" s="26" t="s">
        <v>52</v>
      </c>
      <c r="L7" s="27" t="s">
        <v>47</v>
      </c>
      <c r="M7" s="45" t="s">
        <v>51</v>
      </c>
      <c r="N7" s="47"/>
      <c r="O7" s="52"/>
      <c r="P7" s="52"/>
    </row>
    <row r="8" spans="1:23" ht="14.45" customHeight="1" x14ac:dyDescent="0.25">
      <c r="A8" s="11">
        <v>1</v>
      </c>
      <c r="B8" s="13" t="s">
        <v>24</v>
      </c>
      <c r="C8" s="12">
        <v>54120001</v>
      </c>
      <c r="D8" s="3">
        <v>68</v>
      </c>
      <c r="E8" s="3">
        <v>77.5</v>
      </c>
      <c r="F8" s="3">
        <v>71</v>
      </c>
      <c r="G8" s="3">
        <v>99</v>
      </c>
      <c r="H8" s="3">
        <v>54</v>
      </c>
      <c r="I8" s="3">
        <v>66.666666666666657</v>
      </c>
      <c r="J8" s="20">
        <v>79</v>
      </c>
      <c r="K8" s="20">
        <v>80</v>
      </c>
      <c r="L8" s="3">
        <v>54</v>
      </c>
      <c r="M8" s="21">
        <v>100</v>
      </c>
      <c r="N8" s="22">
        <v>74</v>
      </c>
      <c r="O8" s="25">
        <f>SUM(D8:N8)</f>
        <v>823.16666666666663</v>
      </c>
      <c r="P8" s="25">
        <v>80</v>
      </c>
    </row>
    <row r="9" spans="1:23" ht="15.75" x14ac:dyDescent="0.25">
      <c r="A9" s="11">
        <v>2</v>
      </c>
      <c r="B9" s="13" t="s">
        <v>25</v>
      </c>
      <c r="C9" s="12">
        <v>54120020</v>
      </c>
      <c r="D9" s="56">
        <v>0</v>
      </c>
      <c r="E9" s="2">
        <v>77.5</v>
      </c>
      <c r="F9" s="3">
        <v>74</v>
      </c>
      <c r="G9" s="3">
        <v>88</v>
      </c>
      <c r="H9" s="3">
        <v>54</v>
      </c>
      <c r="I9" s="2">
        <v>66.666666666666657</v>
      </c>
      <c r="J9" s="20">
        <v>71</v>
      </c>
      <c r="K9" s="20">
        <v>80</v>
      </c>
      <c r="L9" s="56">
        <v>0</v>
      </c>
      <c r="M9" s="21">
        <v>77.777777777777786</v>
      </c>
      <c r="N9" s="22">
        <v>69.555555555555557</v>
      </c>
      <c r="O9" s="25">
        <f t="shared" ref="O9:O29" si="0">SUM(D9:N9)</f>
        <v>658.5</v>
      </c>
      <c r="P9" s="25">
        <v>75</v>
      </c>
    </row>
    <row r="10" spans="1:23" ht="15.75" x14ac:dyDescent="0.25">
      <c r="A10" s="11">
        <v>3</v>
      </c>
      <c r="B10" s="13" t="s">
        <v>26</v>
      </c>
      <c r="C10" s="12">
        <v>54120039</v>
      </c>
      <c r="D10" s="3">
        <v>34</v>
      </c>
      <c r="E10" s="2">
        <v>77.5</v>
      </c>
      <c r="F10" s="3">
        <v>71</v>
      </c>
      <c r="G10" s="3">
        <v>99</v>
      </c>
      <c r="H10" s="3">
        <v>54</v>
      </c>
      <c r="I10" s="2">
        <v>66.666666666666657</v>
      </c>
      <c r="J10" s="20">
        <v>54</v>
      </c>
      <c r="K10" s="20">
        <v>80</v>
      </c>
      <c r="L10" s="3">
        <v>39</v>
      </c>
      <c r="M10" s="21">
        <v>77.777777777777786</v>
      </c>
      <c r="N10" s="22">
        <v>69.555555555555557</v>
      </c>
      <c r="O10" s="25">
        <f t="shared" si="0"/>
        <v>722.5</v>
      </c>
      <c r="P10" s="25">
        <v>76</v>
      </c>
    </row>
    <row r="11" spans="1:23" ht="16.5" customHeight="1" x14ac:dyDescent="0.25">
      <c r="A11" s="11">
        <v>4</v>
      </c>
      <c r="B11" s="13" t="s">
        <v>27</v>
      </c>
      <c r="C11" s="12">
        <v>54120046</v>
      </c>
      <c r="D11" s="3">
        <v>60</v>
      </c>
      <c r="E11" s="2">
        <v>47.5</v>
      </c>
      <c r="F11" s="56">
        <v>0</v>
      </c>
      <c r="G11" s="3">
        <v>88</v>
      </c>
      <c r="H11" s="3">
        <v>54</v>
      </c>
      <c r="I11" s="2">
        <v>91.666666666666657</v>
      </c>
      <c r="J11" s="20">
        <v>25</v>
      </c>
      <c r="K11" s="20">
        <v>80</v>
      </c>
      <c r="L11" s="3">
        <v>30</v>
      </c>
      <c r="M11" s="21">
        <v>77.777777777777786</v>
      </c>
      <c r="N11" s="22">
        <v>71.555555555555557</v>
      </c>
      <c r="O11" s="25">
        <f t="shared" si="0"/>
        <v>625.5</v>
      </c>
      <c r="P11" s="25">
        <v>70</v>
      </c>
      <c r="V11" s="15"/>
    </row>
    <row r="12" spans="1:23" ht="16.5" customHeight="1" x14ac:dyDescent="0.25">
      <c r="A12" s="11">
        <v>5</v>
      </c>
      <c r="B12" s="13" t="s">
        <v>28</v>
      </c>
      <c r="C12" s="12">
        <v>54120005</v>
      </c>
      <c r="D12" s="3">
        <v>53</v>
      </c>
      <c r="E12" s="62">
        <v>0</v>
      </c>
      <c r="F12" s="56">
        <v>0</v>
      </c>
      <c r="G12" s="3">
        <v>88</v>
      </c>
      <c r="H12" s="3">
        <v>54</v>
      </c>
      <c r="I12" s="2">
        <v>66.666666666666657</v>
      </c>
      <c r="J12" s="20">
        <v>25</v>
      </c>
      <c r="K12" s="20">
        <v>80</v>
      </c>
      <c r="L12" s="3">
        <v>32</v>
      </c>
      <c r="M12" s="21">
        <v>77.777777777777786</v>
      </c>
      <c r="N12" s="22">
        <v>69.555555555555557</v>
      </c>
      <c r="O12" s="25">
        <f t="shared" si="0"/>
        <v>546</v>
      </c>
      <c r="P12" s="25">
        <v>70</v>
      </c>
      <c r="U12" s="16"/>
      <c r="V12" s="16"/>
      <c r="W12" s="16"/>
    </row>
    <row r="13" spans="1:23" ht="16.5" customHeight="1" x14ac:dyDescent="0.25">
      <c r="A13" s="11">
        <v>6</v>
      </c>
      <c r="B13" s="13" t="s">
        <v>29</v>
      </c>
      <c r="C13" s="12">
        <v>54120035</v>
      </c>
      <c r="D13" s="3">
        <v>75</v>
      </c>
      <c r="E13" s="2">
        <v>50</v>
      </c>
      <c r="F13" s="56">
        <v>0</v>
      </c>
      <c r="G13" s="3">
        <v>88</v>
      </c>
      <c r="H13" s="3">
        <v>54</v>
      </c>
      <c r="I13" s="2">
        <v>66.666666666666657</v>
      </c>
      <c r="J13" s="20">
        <v>25</v>
      </c>
      <c r="K13" s="20">
        <v>80</v>
      </c>
      <c r="L13" s="3">
        <v>39</v>
      </c>
      <c r="M13" s="21">
        <v>77.777777777777786</v>
      </c>
      <c r="N13" s="22">
        <v>69.555555555555557</v>
      </c>
      <c r="O13" s="25">
        <f t="shared" si="0"/>
        <v>625</v>
      </c>
      <c r="P13" s="25">
        <v>70</v>
      </c>
      <c r="U13" s="17"/>
      <c r="V13" s="17"/>
      <c r="W13" s="17"/>
    </row>
    <row r="14" spans="1:23" ht="16.5" customHeight="1" x14ac:dyDescent="0.25">
      <c r="A14" s="11">
        <v>7</v>
      </c>
      <c r="B14" s="13" t="s">
        <v>30</v>
      </c>
      <c r="C14" s="12">
        <v>54120019</v>
      </c>
      <c r="D14" s="3">
        <v>37</v>
      </c>
      <c r="E14" s="2">
        <v>70</v>
      </c>
      <c r="F14" s="3">
        <v>69</v>
      </c>
      <c r="G14" s="3">
        <v>88</v>
      </c>
      <c r="H14" s="3">
        <v>54</v>
      </c>
      <c r="I14" s="2">
        <v>66.666666666666657</v>
      </c>
      <c r="J14" s="20">
        <v>50</v>
      </c>
      <c r="K14" s="20">
        <v>80</v>
      </c>
      <c r="L14" s="3">
        <v>5</v>
      </c>
      <c r="M14" s="21">
        <v>77.777777777777786</v>
      </c>
      <c r="N14" s="22">
        <v>69.555555555555557</v>
      </c>
      <c r="O14" s="25">
        <f t="shared" si="0"/>
        <v>667</v>
      </c>
      <c r="P14" s="25">
        <v>75</v>
      </c>
      <c r="U14" s="17"/>
      <c r="V14" s="17"/>
      <c r="W14" s="17"/>
    </row>
    <row r="15" spans="1:23" ht="15.75" x14ac:dyDescent="0.25">
      <c r="A15" s="11">
        <v>8</v>
      </c>
      <c r="B15" s="13" t="s">
        <v>31</v>
      </c>
      <c r="C15" s="12">
        <v>54120032</v>
      </c>
      <c r="D15" s="3">
        <v>92</v>
      </c>
      <c r="E15" s="2">
        <v>77.5</v>
      </c>
      <c r="F15" s="3">
        <v>73</v>
      </c>
      <c r="G15" s="3">
        <v>99</v>
      </c>
      <c r="H15" s="3">
        <v>54</v>
      </c>
      <c r="I15" s="2">
        <v>66.666666666666657</v>
      </c>
      <c r="J15" s="20">
        <v>79</v>
      </c>
      <c r="K15" s="20">
        <v>80</v>
      </c>
      <c r="L15" s="3">
        <v>37</v>
      </c>
      <c r="M15" s="21">
        <v>100</v>
      </c>
      <c r="N15" s="22">
        <v>74</v>
      </c>
      <c r="O15" s="25">
        <f t="shared" si="0"/>
        <v>832.16666666666663</v>
      </c>
      <c r="P15" s="25">
        <v>75</v>
      </c>
      <c r="U15" s="17"/>
      <c r="V15" s="17"/>
      <c r="W15" s="17"/>
    </row>
    <row r="16" spans="1:23" ht="15.75" x14ac:dyDescent="0.25">
      <c r="A16" s="11">
        <v>9</v>
      </c>
      <c r="B16" s="13" t="s">
        <v>32</v>
      </c>
      <c r="C16" s="12">
        <v>54120008</v>
      </c>
      <c r="D16" s="3">
        <v>69</v>
      </c>
      <c r="E16" s="2">
        <v>72.5</v>
      </c>
      <c r="F16" s="3">
        <v>71</v>
      </c>
      <c r="G16" s="3">
        <v>99</v>
      </c>
      <c r="H16" s="3">
        <v>54</v>
      </c>
      <c r="I16" s="2">
        <v>66.666666666666657</v>
      </c>
      <c r="J16" s="20">
        <v>71</v>
      </c>
      <c r="K16" s="20">
        <v>80</v>
      </c>
      <c r="L16" s="3">
        <v>30</v>
      </c>
      <c r="M16" s="21">
        <v>55.555555555555557</v>
      </c>
      <c r="N16" s="22">
        <v>65.111111111111114</v>
      </c>
      <c r="O16" s="25">
        <f t="shared" si="0"/>
        <v>733.83333333333326</v>
      </c>
      <c r="P16" s="25">
        <v>75</v>
      </c>
      <c r="U16" s="17"/>
      <c r="V16" s="17"/>
      <c r="W16" s="17"/>
    </row>
    <row r="17" spans="1:23" ht="15.75" x14ac:dyDescent="0.25">
      <c r="A17" s="11">
        <v>10</v>
      </c>
      <c r="B17" s="13" t="s">
        <v>33</v>
      </c>
      <c r="C17" s="12">
        <v>54120017</v>
      </c>
      <c r="D17" s="3">
        <v>70</v>
      </c>
      <c r="E17" s="2">
        <v>77.5</v>
      </c>
      <c r="F17" s="3">
        <v>74</v>
      </c>
      <c r="G17" s="3">
        <v>99</v>
      </c>
      <c r="H17" s="3">
        <v>54</v>
      </c>
      <c r="I17" s="2">
        <v>66.666666666666657</v>
      </c>
      <c r="J17" s="20">
        <v>79</v>
      </c>
      <c r="K17" s="20">
        <v>80</v>
      </c>
      <c r="L17" s="3">
        <v>50</v>
      </c>
      <c r="M17" s="21">
        <v>100</v>
      </c>
      <c r="N17" s="22">
        <v>74</v>
      </c>
      <c r="O17" s="25">
        <f t="shared" si="0"/>
        <v>824.16666666666663</v>
      </c>
      <c r="P17" s="25">
        <v>80</v>
      </c>
      <c r="U17" s="17"/>
      <c r="V17" s="17"/>
      <c r="W17" s="17"/>
    </row>
    <row r="18" spans="1:23" ht="15" customHeight="1" x14ac:dyDescent="0.25">
      <c r="A18" s="11">
        <v>11</v>
      </c>
      <c r="B18" s="13" t="s">
        <v>34</v>
      </c>
      <c r="C18" s="12">
        <v>54120031</v>
      </c>
      <c r="D18" s="3">
        <v>73</v>
      </c>
      <c r="E18" s="2">
        <v>77.5</v>
      </c>
      <c r="F18" s="3">
        <v>74</v>
      </c>
      <c r="G18" s="3">
        <v>99</v>
      </c>
      <c r="H18" s="3">
        <v>54</v>
      </c>
      <c r="I18" s="2">
        <v>66.666666666666657</v>
      </c>
      <c r="J18" s="20">
        <v>79</v>
      </c>
      <c r="K18" s="20">
        <v>80</v>
      </c>
      <c r="L18" s="3">
        <v>31</v>
      </c>
      <c r="M18" s="21">
        <v>100</v>
      </c>
      <c r="N18" s="22">
        <v>74</v>
      </c>
      <c r="O18" s="25">
        <f t="shared" si="0"/>
        <v>808.16666666666663</v>
      </c>
      <c r="P18" s="25">
        <v>80</v>
      </c>
      <c r="U18" s="17"/>
      <c r="V18" s="17"/>
      <c r="W18" s="17"/>
    </row>
    <row r="19" spans="1:23" ht="15.75" x14ac:dyDescent="0.25">
      <c r="A19" s="11">
        <v>12</v>
      </c>
      <c r="B19" s="13" t="s">
        <v>35</v>
      </c>
      <c r="C19" s="12">
        <v>54120029</v>
      </c>
      <c r="D19" s="3">
        <v>39</v>
      </c>
      <c r="E19" s="2">
        <v>70</v>
      </c>
      <c r="F19" s="3">
        <v>71</v>
      </c>
      <c r="G19" s="3">
        <v>99</v>
      </c>
      <c r="H19" s="3">
        <v>54</v>
      </c>
      <c r="I19" s="2">
        <v>66.666666666666657</v>
      </c>
      <c r="J19" s="20">
        <v>54</v>
      </c>
      <c r="K19" s="20">
        <v>80</v>
      </c>
      <c r="L19" s="3">
        <v>45</v>
      </c>
      <c r="M19" s="21">
        <v>100</v>
      </c>
      <c r="N19" s="22">
        <v>74</v>
      </c>
      <c r="O19" s="25">
        <f t="shared" si="0"/>
        <v>752.66666666666663</v>
      </c>
      <c r="P19" s="25">
        <v>75</v>
      </c>
      <c r="U19" s="17"/>
      <c r="V19" s="17"/>
      <c r="W19" s="17"/>
    </row>
    <row r="20" spans="1:23" ht="15.75" x14ac:dyDescent="0.25">
      <c r="A20" s="11">
        <v>13</v>
      </c>
      <c r="B20" s="13" t="s">
        <v>36</v>
      </c>
      <c r="C20" s="12">
        <v>54120021</v>
      </c>
      <c r="D20" s="3">
        <v>67</v>
      </c>
      <c r="E20" s="2">
        <v>77.5</v>
      </c>
      <c r="F20" s="3">
        <v>73</v>
      </c>
      <c r="G20" s="3">
        <v>88</v>
      </c>
      <c r="H20" s="3">
        <v>54</v>
      </c>
      <c r="I20" s="2">
        <v>66.666666666666657</v>
      </c>
      <c r="J20" s="20">
        <v>57</v>
      </c>
      <c r="K20" s="20">
        <v>80</v>
      </c>
      <c r="L20" s="56">
        <v>0</v>
      </c>
      <c r="M20" s="21">
        <v>55.555555555555557</v>
      </c>
      <c r="N20" s="22">
        <v>65.111111111111114</v>
      </c>
      <c r="O20" s="25">
        <f t="shared" si="0"/>
        <v>683.83333333333326</v>
      </c>
      <c r="P20" s="25">
        <v>75</v>
      </c>
      <c r="U20" s="17"/>
      <c r="V20" s="17"/>
      <c r="W20" s="17"/>
    </row>
    <row r="21" spans="1:23" ht="15.75" x14ac:dyDescent="0.25">
      <c r="A21" s="11">
        <v>14</v>
      </c>
      <c r="B21" s="13" t="s">
        <v>37</v>
      </c>
      <c r="C21" s="12">
        <v>54120036</v>
      </c>
      <c r="D21" s="3">
        <v>64</v>
      </c>
      <c r="E21" s="2">
        <v>77.5</v>
      </c>
      <c r="F21" s="3">
        <v>70</v>
      </c>
      <c r="G21" s="3">
        <v>99</v>
      </c>
      <c r="H21" s="3">
        <v>54</v>
      </c>
      <c r="I21" s="2">
        <v>66.666666666666657</v>
      </c>
      <c r="J21" s="20">
        <v>54</v>
      </c>
      <c r="K21" s="20">
        <v>80</v>
      </c>
      <c r="L21" s="3">
        <v>37</v>
      </c>
      <c r="M21" s="21">
        <v>55.555555555555557</v>
      </c>
      <c r="N21" s="22">
        <v>65.111111111111114</v>
      </c>
      <c r="O21" s="25">
        <f t="shared" si="0"/>
        <v>722.83333333333326</v>
      </c>
      <c r="P21" s="25">
        <v>75</v>
      </c>
      <c r="U21" s="17"/>
      <c r="V21" s="17"/>
      <c r="W21" s="18"/>
    </row>
    <row r="22" spans="1:23" ht="15.75" x14ac:dyDescent="0.25">
      <c r="A22" s="11">
        <v>15</v>
      </c>
      <c r="B22" s="13" t="s">
        <v>38</v>
      </c>
      <c r="C22" s="12">
        <v>54120007</v>
      </c>
      <c r="D22" s="3">
        <v>82</v>
      </c>
      <c r="E22" s="62">
        <v>0</v>
      </c>
      <c r="F22" s="56">
        <v>0</v>
      </c>
      <c r="G22" s="3">
        <v>99</v>
      </c>
      <c r="H22" s="3">
        <v>54</v>
      </c>
      <c r="I22" s="2">
        <v>66.666666666666657</v>
      </c>
      <c r="J22" s="20">
        <v>54</v>
      </c>
      <c r="K22" s="20">
        <v>80</v>
      </c>
      <c r="L22" s="3">
        <v>28</v>
      </c>
      <c r="M22" s="21">
        <v>55.555555555555557</v>
      </c>
      <c r="N22" s="22">
        <v>65.111111111111114</v>
      </c>
      <c r="O22" s="25">
        <f t="shared" si="0"/>
        <v>584.33333333333326</v>
      </c>
      <c r="P22" s="25">
        <v>75</v>
      </c>
      <c r="U22" s="17"/>
      <c r="V22" s="17"/>
      <c r="W22" s="18"/>
    </row>
    <row r="23" spans="1:23" ht="17.25" customHeight="1" x14ac:dyDescent="0.25">
      <c r="A23" s="11">
        <v>16</v>
      </c>
      <c r="B23" s="13" t="s">
        <v>39</v>
      </c>
      <c r="C23" s="12">
        <v>54120033</v>
      </c>
      <c r="D23" s="3">
        <v>86</v>
      </c>
      <c r="E23" s="2">
        <v>77.5</v>
      </c>
      <c r="F23" s="3">
        <v>72</v>
      </c>
      <c r="G23" s="3">
        <v>99</v>
      </c>
      <c r="H23" s="3">
        <v>54</v>
      </c>
      <c r="I23" s="2">
        <v>66.666666666666657</v>
      </c>
      <c r="J23" s="20">
        <v>79</v>
      </c>
      <c r="K23" s="20">
        <v>80</v>
      </c>
      <c r="L23" s="3">
        <v>48</v>
      </c>
      <c r="M23" s="21">
        <v>100</v>
      </c>
      <c r="N23" s="22">
        <v>74</v>
      </c>
      <c r="O23" s="25">
        <f t="shared" si="0"/>
        <v>836.16666666666663</v>
      </c>
      <c r="P23" s="25">
        <v>80</v>
      </c>
      <c r="U23" s="16"/>
      <c r="V23" s="16"/>
      <c r="W23" s="16"/>
    </row>
    <row r="24" spans="1:23" ht="15.75" x14ac:dyDescent="0.25">
      <c r="A24" s="11">
        <v>17</v>
      </c>
      <c r="B24" s="13" t="s">
        <v>40</v>
      </c>
      <c r="C24" s="12">
        <v>54120037</v>
      </c>
      <c r="D24" s="3">
        <v>46</v>
      </c>
      <c r="E24" s="2">
        <v>77.5</v>
      </c>
      <c r="F24" s="3">
        <v>71</v>
      </c>
      <c r="G24" s="3">
        <v>99</v>
      </c>
      <c r="H24" s="3">
        <v>54</v>
      </c>
      <c r="I24" s="2">
        <v>66.666666666666657</v>
      </c>
      <c r="J24" s="20">
        <v>54</v>
      </c>
      <c r="K24" s="20">
        <v>80</v>
      </c>
      <c r="L24" s="3">
        <v>35</v>
      </c>
      <c r="M24" s="21">
        <v>100</v>
      </c>
      <c r="N24" s="22">
        <v>74</v>
      </c>
      <c r="O24" s="25">
        <f t="shared" si="0"/>
        <v>757.16666666666663</v>
      </c>
      <c r="P24" s="25">
        <v>75</v>
      </c>
      <c r="U24" s="16"/>
      <c r="V24" s="16"/>
      <c r="W24" s="16"/>
    </row>
    <row r="25" spans="1:23" ht="18.75" customHeight="1" x14ac:dyDescent="0.25">
      <c r="A25" s="11">
        <v>18</v>
      </c>
      <c r="B25" s="13" t="s">
        <v>41</v>
      </c>
      <c r="C25" s="12">
        <v>54120003</v>
      </c>
      <c r="D25" s="56">
        <v>0</v>
      </c>
      <c r="E25" s="2">
        <v>75</v>
      </c>
      <c r="F25" s="3">
        <v>74</v>
      </c>
      <c r="G25" s="3">
        <v>99</v>
      </c>
      <c r="H25" s="3">
        <v>54</v>
      </c>
      <c r="I25" s="2">
        <v>50</v>
      </c>
      <c r="J25" s="20">
        <v>71</v>
      </c>
      <c r="K25" s="20">
        <v>80</v>
      </c>
      <c r="L25" s="3">
        <v>36</v>
      </c>
      <c r="M25" s="21">
        <v>100</v>
      </c>
      <c r="N25" s="22">
        <v>74</v>
      </c>
      <c r="O25" s="25">
        <f t="shared" si="0"/>
        <v>713</v>
      </c>
      <c r="P25" s="25">
        <v>75</v>
      </c>
      <c r="U25" s="16"/>
      <c r="V25" s="16"/>
      <c r="W25" s="16"/>
    </row>
    <row r="26" spans="1:23" ht="15.75" x14ac:dyDescent="0.25">
      <c r="A26" s="11">
        <v>19</v>
      </c>
      <c r="B26" s="13" t="s">
        <v>42</v>
      </c>
      <c r="C26" s="12">
        <v>54120006</v>
      </c>
      <c r="D26" s="3">
        <v>100</v>
      </c>
      <c r="E26" s="2">
        <v>77.5</v>
      </c>
      <c r="F26" s="3">
        <v>71</v>
      </c>
      <c r="G26" s="3">
        <v>99</v>
      </c>
      <c r="H26" s="3">
        <v>54</v>
      </c>
      <c r="I26" s="2">
        <v>66.666666666666657</v>
      </c>
      <c r="J26" s="20">
        <v>71</v>
      </c>
      <c r="K26" s="20">
        <v>80</v>
      </c>
      <c r="L26" s="3">
        <v>57</v>
      </c>
      <c r="M26" s="21">
        <v>100</v>
      </c>
      <c r="N26" s="22">
        <v>74</v>
      </c>
      <c r="O26" s="25">
        <f t="shared" si="0"/>
        <v>850.16666666666663</v>
      </c>
      <c r="P26" s="25">
        <v>77.287878787878782</v>
      </c>
      <c r="V26" s="15"/>
    </row>
    <row r="27" spans="1:23" ht="15.75" x14ac:dyDescent="0.25">
      <c r="A27" s="11">
        <v>20</v>
      </c>
      <c r="B27" s="13" t="s">
        <v>43</v>
      </c>
      <c r="C27" s="12">
        <v>54119044</v>
      </c>
      <c r="D27" s="3">
        <v>61</v>
      </c>
      <c r="E27" s="62">
        <v>0</v>
      </c>
      <c r="F27" s="56">
        <v>0</v>
      </c>
      <c r="G27" s="3">
        <v>99</v>
      </c>
      <c r="H27" s="3">
        <v>54</v>
      </c>
      <c r="I27" s="2">
        <v>66.666666666666657</v>
      </c>
      <c r="J27" s="20">
        <v>54</v>
      </c>
      <c r="K27" s="20">
        <v>80</v>
      </c>
      <c r="L27" s="3">
        <v>51</v>
      </c>
      <c r="M27" s="21">
        <v>77.777777777777786</v>
      </c>
      <c r="N27" s="22">
        <v>71.555555555555557</v>
      </c>
      <c r="O27" s="25">
        <f t="shared" si="0"/>
        <v>615</v>
      </c>
      <c r="P27" s="25">
        <v>70</v>
      </c>
      <c r="U27" s="17"/>
      <c r="V27" s="17"/>
      <c r="W27" s="17"/>
    </row>
    <row r="28" spans="1:23" ht="15.75" x14ac:dyDescent="0.25">
      <c r="A28" s="11">
        <v>21</v>
      </c>
      <c r="B28" s="14" t="s">
        <v>44</v>
      </c>
      <c r="C28" s="2">
        <v>54120024</v>
      </c>
      <c r="D28" s="3">
        <v>50</v>
      </c>
      <c r="E28" s="2">
        <v>52.5</v>
      </c>
      <c r="F28" s="56">
        <v>0</v>
      </c>
      <c r="G28" s="3">
        <v>88</v>
      </c>
      <c r="H28" s="3">
        <v>54</v>
      </c>
      <c r="I28" s="2">
        <v>66.666666666666657</v>
      </c>
      <c r="J28" s="20">
        <v>50</v>
      </c>
      <c r="K28" s="20">
        <v>80</v>
      </c>
      <c r="L28" s="3">
        <v>37</v>
      </c>
      <c r="M28" s="21">
        <v>77.777777777777786</v>
      </c>
      <c r="N28" s="22">
        <v>69.555555555555557</v>
      </c>
      <c r="O28" s="25">
        <f t="shared" si="0"/>
        <v>625.5</v>
      </c>
      <c r="P28" s="25">
        <v>70</v>
      </c>
      <c r="U28" s="17"/>
      <c r="V28" s="17"/>
      <c r="W28" s="17"/>
    </row>
    <row r="29" spans="1:23" ht="15.75" x14ac:dyDescent="0.25">
      <c r="A29" s="11">
        <v>22</v>
      </c>
      <c r="B29" s="14" t="s">
        <v>45</v>
      </c>
      <c r="C29" s="2">
        <v>54118034</v>
      </c>
      <c r="D29" s="56">
        <v>0</v>
      </c>
      <c r="E29" s="62">
        <v>0</v>
      </c>
      <c r="F29" s="62">
        <v>0</v>
      </c>
      <c r="G29" s="3">
        <v>99</v>
      </c>
      <c r="H29" s="3">
        <v>54</v>
      </c>
      <c r="I29" s="2">
        <v>41.666666666666671</v>
      </c>
      <c r="J29" s="20">
        <v>54</v>
      </c>
      <c r="K29" s="20">
        <v>80</v>
      </c>
      <c r="L29" s="3">
        <v>39</v>
      </c>
      <c r="M29" s="21">
        <v>77.777777777777786</v>
      </c>
      <c r="N29" s="22">
        <v>71.555555555555557</v>
      </c>
      <c r="O29" s="25">
        <f t="shared" si="0"/>
        <v>517</v>
      </c>
      <c r="P29" s="25">
        <v>70</v>
      </c>
      <c r="U29" s="17"/>
      <c r="V29" s="17"/>
      <c r="W29" s="17"/>
    </row>
    <row r="30" spans="1:23" x14ac:dyDescent="0.25">
      <c r="U30" s="17"/>
      <c r="V30" s="17"/>
      <c r="W30" s="17"/>
    </row>
    <row r="31" spans="1:23" x14ac:dyDescent="0.25">
      <c r="U31" s="17"/>
      <c r="V31" s="17"/>
      <c r="W31" s="17"/>
    </row>
    <row r="32" spans="1:23" x14ac:dyDescent="0.25">
      <c r="U32" s="17"/>
      <c r="V32" s="17"/>
      <c r="W32" s="17"/>
    </row>
    <row r="33" spans="21:23" x14ac:dyDescent="0.25">
      <c r="U33" s="17"/>
      <c r="V33" s="17"/>
      <c r="W33" s="17"/>
    </row>
    <row r="34" spans="21:23" x14ac:dyDescent="0.25">
      <c r="U34" s="17"/>
      <c r="V34" s="17"/>
      <c r="W34" s="17"/>
    </row>
  </sheetData>
  <mergeCells count="17">
    <mergeCell ref="G7:H7"/>
    <mergeCell ref="I7:J7"/>
    <mergeCell ref="M7:N7"/>
    <mergeCell ref="A1:P1"/>
    <mergeCell ref="A2:P2"/>
    <mergeCell ref="A3:P3"/>
    <mergeCell ref="A5:A7"/>
    <mergeCell ref="B5:B7"/>
    <mergeCell ref="C5:C7"/>
    <mergeCell ref="D5:N5"/>
    <mergeCell ref="O5:O7"/>
    <mergeCell ref="P5:P7"/>
    <mergeCell ref="D6:F6"/>
    <mergeCell ref="G6:H6"/>
    <mergeCell ref="I6:L6"/>
    <mergeCell ref="M6:N6"/>
    <mergeCell ref="E7:F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workbookViewId="0">
      <selection activeCell="Q8" sqref="Q8"/>
    </sheetView>
  </sheetViews>
  <sheetFormatPr defaultRowHeight="15" x14ac:dyDescent="0.25"/>
  <cols>
    <col min="1" max="1" width="5.5703125" style="1" customWidth="1"/>
    <col min="2" max="2" width="22.85546875" customWidth="1"/>
    <col min="4" max="12" width="5.5703125" customWidth="1"/>
    <col min="13" max="14" width="6.28515625" customWidth="1"/>
    <col min="15" max="16" width="9.5703125" bestFit="1" customWidth="1"/>
    <col min="21" max="21" width="28.42578125" bestFit="1" customWidth="1"/>
    <col min="22" max="22" width="11.42578125" customWidth="1"/>
  </cols>
  <sheetData>
    <row r="1" spans="1:23" x14ac:dyDescent="0.25">
      <c r="A1" s="48" t="s">
        <v>23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23" x14ac:dyDescent="0.25">
      <c r="A2" s="48" t="s">
        <v>11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23" x14ac:dyDescent="0.25">
      <c r="A3" s="48" t="s">
        <v>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5" spans="1:23" x14ac:dyDescent="0.25">
      <c r="A5" s="50" t="s">
        <v>1</v>
      </c>
      <c r="B5" s="50" t="s">
        <v>2</v>
      </c>
      <c r="C5" s="50" t="s">
        <v>3</v>
      </c>
      <c r="D5" s="49" t="s">
        <v>10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50" t="s">
        <v>4</v>
      </c>
      <c r="P5" s="50" t="s">
        <v>5</v>
      </c>
    </row>
    <row r="6" spans="1:23" x14ac:dyDescent="0.25">
      <c r="A6" s="51"/>
      <c r="B6" s="51"/>
      <c r="C6" s="51"/>
      <c r="D6" s="45">
        <v>1</v>
      </c>
      <c r="E6" s="46"/>
      <c r="F6" s="47"/>
      <c r="G6" s="45">
        <v>2</v>
      </c>
      <c r="H6" s="47"/>
      <c r="I6" s="45">
        <v>3</v>
      </c>
      <c r="J6" s="46"/>
      <c r="K6" s="46"/>
      <c r="L6" s="47"/>
      <c r="M6" s="45">
        <v>4</v>
      </c>
      <c r="N6" s="47"/>
      <c r="O6" s="51"/>
      <c r="P6" s="51"/>
    </row>
    <row r="7" spans="1:23" x14ac:dyDescent="0.25">
      <c r="A7" s="52"/>
      <c r="B7" s="52"/>
      <c r="C7" s="52"/>
      <c r="D7" s="9" t="s">
        <v>47</v>
      </c>
      <c r="E7" s="45" t="s">
        <v>48</v>
      </c>
      <c r="F7" s="47"/>
      <c r="G7" s="45" t="s">
        <v>49</v>
      </c>
      <c r="H7" s="47"/>
      <c r="I7" s="45" t="s">
        <v>50</v>
      </c>
      <c r="J7" s="47"/>
      <c r="K7" s="24" t="s">
        <v>52</v>
      </c>
      <c r="L7" s="9" t="s">
        <v>47</v>
      </c>
      <c r="M7" s="45" t="s">
        <v>51</v>
      </c>
      <c r="N7" s="47"/>
      <c r="O7" s="52"/>
      <c r="P7" s="52"/>
    </row>
    <row r="8" spans="1:23" ht="14.45" customHeight="1" x14ac:dyDescent="0.25">
      <c r="A8" s="11">
        <v>1</v>
      </c>
      <c r="B8" s="13" t="s">
        <v>24</v>
      </c>
      <c r="C8" s="12">
        <v>54120001</v>
      </c>
      <c r="D8" s="3">
        <v>68</v>
      </c>
      <c r="E8" s="3">
        <v>77.5</v>
      </c>
      <c r="F8" s="3">
        <v>71</v>
      </c>
      <c r="G8" s="3">
        <v>99</v>
      </c>
      <c r="H8" s="3">
        <v>54</v>
      </c>
      <c r="I8" s="3">
        <v>66.666666666666657</v>
      </c>
      <c r="J8" s="20">
        <v>79</v>
      </c>
      <c r="K8" s="20">
        <v>80</v>
      </c>
      <c r="L8" s="3">
        <v>54</v>
      </c>
      <c r="M8" s="21">
        <v>100</v>
      </c>
      <c r="N8" s="22">
        <v>74</v>
      </c>
      <c r="O8" s="25">
        <f>SUM(D8:N8)</f>
        <v>823.16666666666663</v>
      </c>
      <c r="P8" s="25">
        <f>O8/11</f>
        <v>74.833333333333329</v>
      </c>
    </row>
    <row r="9" spans="1:23" ht="15.75" x14ac:dyDescent="0.25">
      <c r="A9" s="11">
        <v>2</v>
      </c>
      <c r="B9" s="13" t="s">
        <v>25</v>
      </c>
      <c r="C9" s="12">
        <v>54120020</v>
      </c>
      <c r="D9" s="3">
        <v>0</v>
      </c>
      <c r="E9" s="2">
        <v>77.5</v>
      </c>
      <c r="F9" s="3">
        <v>74</v>
      </c>
      <c r="G9" s="3">
        <v>88</v>
      </c>
      <c r="H9" s="3">
        <v>54</v>
      </c>
      <c r="I9" s="2">
        <v>66.666666666666657</v>
      </c>
      <c r="J9" s="20">
        <v>71</v>
      </c>
      <c r="K9" s="20">
        <v>80</v>
      </c>
      <c r="L9" s="3">
        <v>0</v>
      </c>
      <c r="M9" s="21">
        <v>77.777777777777786</v>
      </c>
      <c r="N9" s="22">
        <v>69.555555555555557</v>
      </c>
      <c r="O9" s="25">
        <f t="shared" ref="O9:O29" si="0">SUM(D9:N9)</f>
        <v>658.5</v>
      </c>
      <c r="P9" s="25">
        <f t="shared" ref="P9:P29" si="1">O9/11</f>
        <v>59.863636363636367</v>
      </c>
    </row>
    <row r="10" spans="1:23" ht="15.75" x14ac:dyDescent="0.25">
      <c r="A10" s="11">
        <v>3</v>
      </c>
      <c r="B10" s="13" t="s">
        <v>26</v>
      </c>
      <c r="C10" s="12">
        <v>54120039</v>
      </c>
      <c r="D10" s="3">
        <v>34</v>
      </c>
      <c r="E10" s="2">
        <v>77.5</v>
      </c>
      <c r="F10" s="3">
        <v>71</v>
      </c>
      <c r="G10" s="3">
        <v>99</v>
      </c>
      <c r="H10" s="3">
        <v>54</v>
      </c>
      <c r="I10" s="2">
        <v>66.666666666666657</v>
      </c>
      <c r="J10" s="20">
        <v>54</v>
      </c>
      <c r="K10" s="20">
        <v>80</v>
      </c>
      <c r="L10" s="3">
        <v>39</v>
      </c>
      <c r="M10" s="21">
        <v>77.777777777777786</v>
      </c>
      <c r="N10" s="22">
        <v>69.555555555555557</v>
      </c>
      <c r="O10" s="25">
        <f t="shared" si="0"/>
        <v>722.5</v>
      </c>
      <c r="P10" s="25">
        <f t="shared" si="1"/>
        <v>65.681818181818187</v>
      </c>
    </row>
    <row r="11" spans="1:23" ht="16.5" customHeight="1" x14ac:dyDescent="0.25">
      <c r="A11" s="11">
        <v>4</v>
      </c>
      <c r="B11" s="13" t="s">
        <v>27</v>
      </c>
      <c r="C11" s="12">
        <v>54120046</v>
      </c>
      <c r="D11" s="3">
        <v>60</v>
      </c>
      <c r="E11" s="2">
        <v>47.5</v>
      </c>
      <c r="F11" s="3">
        <v>0</v>
      </c>
      <c r="G11" s="3">
        <v>88</v>
      </c>
      <c r="H11" s="3">
        <v>54</v>
      </c>
      <c r="I11" s="2">
        <v>91.666666666666657</v>
      </c>
      <c r="J11" s="20">
        <v>25</v>
      </c>
      <c r="K11" s="20">
        <v>80</v>
      </c>
      <c r="L11" s="3">
        <v>30</v>
      </c>
      <c r="M11" s="21">
        <v>77.777777777777786</v>
      </c>
      <c r="N11" s="22">
        <v>71.555555555555557</v>
      </c>
      <c r="O11" s="25">
        <f t="shared" si="0"/>
        <v>625.5</v>
      </c>
      <c r="P11" s="25">
        <f t="shared" si="1"/>
        <v>56.863636363636367</v>
      </c>
      <c r="V11" s="15"/>
    </row>
    <row r="12" spans="1:23" ht="16.5" customHeight="1" x14ac:dyDescent="0.25">
      <c r="A12" s="11">
        <v>5</v>
      </c>
      <c r="B12" s="13" t="s">
        <v>28</v>
      </c>
      <c r="C12" s="12">
        <v>54120005</v>
      </c>
      <c r="D12" s="3">
        <v>53</v>
      </c>
      <c r="E12" s="2">
        <v>0</v>
      </c>
      <c r="F12" s="3">
        <v>0</v>
      </c>
      <c r="G12" s="3">
        <v>88</v>
      </c>
      <c r="H12" s="3">
        <v>54</v>
      </c>
      <c r="I12" s="2">
        <v>66.666666666666657</v>
      </c>
      <c r="J12" s="20">
        <v>25</v>
      </c>
      <c r="K12" s="20">
        <v>80</v>
      </c>
      <c r="L12" s="3">
        <v>32</v>
      </c>
      <c r="M12" s="21">
        <v>77.777777777777786</v>
      </c>
      <c r="N12" s="22">
        <v>69.555555555555557</v>
      </c>
      <c r="O12" s="25">
        <f t="shared" si="0"/>
        <v>546</v>
      </c>
      <c r="P12" s="25">
        <f t="shared" si="1"/>
        <v>49.636363636363633</v>
      </c>
      <c r="U12" s="16"/>
      <c r="V12" s="16"/>
      <c r="W12" s="16"/>
    </row>
    <row r="13" spans="1:23" ht="16.5" customHeight="1" x14ac:dyDescent="0.25">
      <c r="A13" s="11">
        <v>6</v>
      </c>
      <c r="B13" s="13" t="s">
        <v>29</v>
      </c>
      <c r="C13" s="12">
        <v>54120035</v>
      </c>
      <c r="D13" s="3">
        <v>75</v>
      </c>
      <c r="E13" s="2">
        <v>50</v>
      </c>
      <c r="F13" s="3">
        <v>0</v>
      </c>
      <c r="G13" s="3">
        <v>88</v>
      </c>
      <c r="H13" s="3">
        <v>54</v>
      </c>
      <c r="I13" s="2">
        <v>66.666666666666657</v>
      </c>
      <c r="J13" s="20">
        <v>25</v>
      </c>
      <c r="K13" s="20">
        <v>80</v>
      </c>
      <c r="L13" s="3">
        <v>39</v>
      </c>
      <c r="M13" s="21">
        <v>77.777777777777786</v>
      </c>
      <c r="N13" s="22">
        <v>69.555555555555557</v>
      </c>
      <c r="O13" s="25">
        <f t="shared" si="0"/>
        <v>625</v>
      </c>
      <c r="P13" s="25">
        <f t="shared" si="1"/>
        <v>56.81818181818182</v>
      </c>
      <c r="U13" s="17"/>
      <c r="V13" s="17"/>
      <c r="W13" s="17"/>
    </row>
    <row r="14" spans="1:23" ht="16.5" customHeight="1" x14ac:dyDescent="0.25">
      <c r="A14" s="11">
        <v>7</v>
      </c>
      <c r="B14" s="13" t="s">
        <v>30</v>
      </c>
      <c r="C14" s="12">
        <v>54120019</v>
      </c>
      <c r="D14" s="3">
        <v>37</v>
      </c>
      <c r="E14" s="2">
        <v>70</v>
      </c>
      <c r="F14" s="3">
        <v>69</v>
      </c>
      <c r="G14" s="3">
        <v>88</v>
      </c>
      <c r="H14" s="3">
        <v>54</v>
      </c>
      <c r="I14" s="2">
        <v>66.666666666666657</v>
      </c>
      <c r="J14" s="20">
        <v>50</v>
      </c>
      <c r="K14" s="20">
        <v>80</v>
      </c>
      <c r="L14" s="3">
        <v>5</v>
      </c>
      <c r="M14" s="21">
        <v>77.777777777777786</v>
      </c>
      <c r="N14" s="22">
        <v>69.555555555555557</v>
      </c>
      <c r="O14" s="25">
        <f t="shared" si="0"/>
        <v>667</v>
      </c>
      <c r="P14" s="25">
        <f t="shared" si="1"/>
        <v>60.636363636363633</v>
      </c>
      <c r="U14" s="17"/>
      <c r="V14" s="17"/>
      <c r="W14" s="17"/>
    </row>
    <row r="15" spans="1:23" ht="15.75" x14ac:dyDescent="0.25">
      <c r="A15" s="11">
        <v>8</v>
      </c>
      <c r="B15" s="13" t="s">
        <v>31</v>
      </c>
      <c r="C15" s="12">
        <v>54120032</v>
      </c>
      <c r="D15" s="3">
        <v>92</v>
      </c>
      <c r="E15" s="2">
        <v>77.5</v>
      </c>
      <c r="F15" s="3">
        <v>73</v>
      </c>
      <c r="G15" s="3">
        <v>99</v>
      </c>
      <c r="H15" s="3">
        <v>54</v>
      </c>
      <c r="I15" s="2">
        <v>66.666666666666657</v>
      </c>
      <c r="J15" s="20">
        <v>79</v>
      </c>
      <c r="K15" s="20">
        <v>80</v>
      </c>
      <c r="L15" s="3">
        <v>37</v>
      </c>
      <c r="M15" s="21">
        <v>100</v>
      </c>
      <c r="N15" s="22">
        <v>74</v>
      </c>
      <c r="O15" s="25">
        <f t="shared" si="0"/>
        <v>832.16666666666663</v>
      </c>
      <c r="P15" s="25">
        <f t="shared" si="1"/>
        <v>75.651515151515142</v>
      </c>
      <c r="U15" s="17"/>
      <c r="V15" s="17"/>
      <c r="W15" s="17"/>
    </row>
    <row r="16" spans="1:23" ht="15.75" x14ac:dyDescent="0.25">
      <c r="A16" s="11">
        <v>9</v>
      </c>
      <c r="B16" s="13" t="s">
        <v>32</v>
      </c>
      <c r="C16" s="12">
        <v>54120008</v>
      </c>
      <c r="D16" s="3">
        <v>69</v>
      </c>
      <c r="E16" s="2">
        <v>72.5</v>
      </c>
      <c r="F16" s="3">
        <v>71</v>
      </c>
      <c r="G16" s="3">
        <v>99</v>
      </c>
      <c r="H16" s="3">
        <v>54</v>
      </c>
      <c r="I16" s="2">
        <v>66.666666666666657</v>
      </c>
      <c r="J16" s="20">
        <v>71</v>
      </c>
      <c r="K16" s="20">
        <v>80</v>
      </c>
      <c r="L16" s="3">
        <v>30</v>
      </c>
      <c r="M16" s="21">
        <v>55.555555555555557</v>
      </c>
      <c r="N16" s="22">
        <v>65.111111111111114</v>
      </c>
      <c r="O16" s="25">
        <f t="shared" si="0"/>
        <v>733.83333333333326</v>
      </c>
      <c r="P16" s="25">
        <f t="shared" si="1"/>
        <v>66.712121212121204</v>
      </c>
      <c r="U16" s="17"/>
      <c r="V16" s="17"/>
      <c r="W16" s="17"/>
    </row>
    <row r="17" spans="1:23" ht="15.75" x14ac:dyDescent="0.25">
      <c r="A17" s="11">
        <v>10</v>
      </c>
      <c r="B17" s="13" t="s">
        <v>33</v>
      </c>
      <c r="C17" s="12">
        <v>54120017</v>
      </c>
      <c r="D17" s="3">
        <v>70</v>
      </c>
      <c r="E17" s="2">
        <v>77.5</v>
      </c>
      <c r="F17" s="3">
        <v>74</v>
      </c>
      <c r="G17" s="3">
        <v>99</v>
      </c>
      <c r="H17" s="3">
        <v>54</v>
      </c>
      <c r="I17" s="2">
        <v>66.666666666666657</v>
      </c>
      <c r="J17" s="20">
        <v>79</v>
      </c>
      <c r="K17" s="20">
        <v>80</v>
      </c>
      <c r="L17" s="3">
        <v>50</v>
      </c>
      <c r="M17" s="21">
        <v>100</v>
      </c>
      <c r="N17" s="22">
        <v>74</v>
      </c>
      <c r="O17" s="25">
        <f t="shared" si="0"/>
        <v>824.16666666666663</v>
      </c>
      <c r="P17" s="25">
        <f t="shared" si="1"/>
        <v>74.924242424242422</v>
      </c>
      <c r="U17" s="17"/>
      <c r="V17" s="17"/>
      <c r="W17" s="17"/>
    </row>
    <row r="18" spans="1:23" ht="15" customHeight="1" x14ac:dyDescent="0.25">
      <c r="A18" s="11">
        <v>11</v>
      </c>
      <c r="B18" s="13" t="s">
        <v>34</v>
      </c>
      <c r="C18" s="12">
        <v>54120031</v>
      </c>
      <c r="D18" s="3">
        <v>73</v>
      </c>
      <c r="E18" s="2">
        <v>77.5</v>
      </c>
      <c r="F18" s="3">
        <v>74</v>
      </c>
      <c r="G18" s="3">
        <v>99</v>
      </c>
      <c r="H18" s="3">
        <v>54</v>
      </c>
      <c r="I18" s="2">
        <v>66.666666666666657</v>
      </c>
      <c r="J18" s="20">
        <v>79</v>
      </c>
      <c r="K18" s="20">
        <v>80</v>
      </c>
      <c r="L18" s="3">
        <v>31</v>
      </c>
      <c r="M18" s="21">
        <v>100</v>
      </c>
      <c r="N18" s="22">
        <v>74</v>
      </c>
      <c r="O18" s="25">
        <f t="shared" si="0"/>
        <v>808.16666666666663</v>
      </c>
      <c r="P18" s="25">
        <f t="shared" si="1"/>
        <v>73.469696969696969</v>
      </c>
      <c r="U18" s="17"/>
      <c r="V18" s="17"/>
      <c r="W18" s="17"/>
    </row>
    <row r="19" spans="1:23" ht="15.75" x14ac:dyDescent="0.25">
      <c r="A19" s="11">
        <v>12</v>
      </c>
      <c r="B19" s="13" t="s">
        <v>35</v>
      </c>
      <c r="C19" s="12">
        <v>54120029</v>
      </c>
      <c r="D19" s="3">
        <v>39</v>
      </c>
      <c r="E19" s="2">
        <v>70</v>
      </c>
      <c r="F19" s="3">
        <v>71</v>
      </c>
      <c r="G19" s="3">
        <v>99</v>
      </c>
      <c r="H19" s="3">
        <v>54</v>
      </c>
      <c r="I19" s="2">
        <v>66.666666666666657</v>
      </c>
      <c r="J19" s="20">
        <v>54</v>
      </c>
      <c r="K19" s="20">
        <v>80</v>
      </c>
      <c r="L19" s="3">
        <v>45</v>
      </c>
      <c r="M19" s="21">
        <v>100</v>
      </c>
      <c r="N19" s="22">
        <v>74</v>
      </c>
      <c r="O19" s="25">
        <f t="shared" si="0"/>
        <v>752.66666666666663</v>
      </c>
      <c r="P19" s="25">
        <f t="shared" si="1"/>
        <v>68.424242424242422</v>
      </c>
      <c r="U19" s="17"/>
      <c r="V19" s="17"/>
      <c r="W19" s="17"/>
    </row>
    <row r="20" spans="1:23" ht="15.75" x14ac:dyDescent="0.25">
      <c r="A20" s="11">
        <v>13</v>
      </c>
      <c r="B20" s="13" t="s">
        <v>36</v>
      </c>
      <c r="C20" s="12">
        <v>54120021</v>
      </c>
      <c r="D20" s="3">
        <v>67</v>
      </c>
      <c r="E20" s="2">
        <v>77.5</v>
      </c>
      <c r="F20" s="3">
        <v>73</v>
      </c>
      <c r="G20" s="3">
        <v>88</v>
      </c>
      <c r="H20" s="3">
        <v>54</v>
      </c>
      <c r="I20" s="2">
        <v>66.666666666666657</v>
      </c>
      <c r="J20" s="20">
        <v>57</v>
      </c>
      <c r="K20" s="20">
        <v>80</v>
      </c>
      <c r="L20" s="3">
        <v>0</v>
      </c>
      <c r="M20" s="21">
        <v>55.555555555555557</v>
      </c>
      <c r="N20" s="22">
        <v>65.111111111111114</v>
      </c>
      <c r="O20" s="25">
        <f t="shared" si="0"/>
        <v>683.83333333333326</v>
      </c>
      <c r="P20" s="25">
        <f t="shared" si="1"/>
        <v>62.166666666666657</v>
      </c>
      <c r="U20" s="17"/>
      <c r="V20" s="17"/>
      <c r="W20" s="17"/>
    </row>
    <row r="21" spans="1:23" ht="15.75" x14ac:dyDescent="0.25">
      <c r="A21" s="11">
        <v>14</v>
      </c>
      <c r="B21" s="13" t="s">
        <v>37</v>
      </c>
      <c r="C21" s="12">
        <v>54120036</v>
      </c>
      <c r="D21" s="3">
        <v>64</v>
      </c>
      <c r="E21" s="2">
        <v>77.5</v>
      </c>
      <c r="F21" s="3">
        <v>70</v>
      </c>
      <c r="G21" s="3">
        <v>99</v>
      </c>
      <c r="H21" s="3">
        <v>54</v>
      </c>
      <c r="I21" s="2">
        <v>66.666666666666657</v>
      </c>
      <c r="J21" s="20">
        <v>54</v>
      </c>
      <c r="K21" s="20">
        <v>80</v>
      </c>
      <c r="L21" s="3">
        <v>37</v>
      </c>
      <c r="M21" s="21">
        <v>55.555555555555557</v>
      </c>
      <c r="N21" s="22">
        <v>65.111111111111114</v>
      </c>
      <c r="O21" s="25">
        <f t="shared" si="0"/>
        <v>722.83333333333326</v>
      </c>
      <c r="P21" s="25">
        <f t="shared" si="1"/>
        <v>65.712121212121204</v>
      </c>
      <c r="U21" s="17"/>
      <c r="V21" s="17"/>
      <c r="W21" s="18"/>
    </row>
    <row r="22" spans="1:23" ht="15.75" x14ac:dyDescent="0.25">
      <c r="A22" s="11">
        <v>15</v>
      </c>
      <c r="B22" s="13" t="s">
        <v>38</v>
      </c>
      <c r="C22" s="12">
        <v>54120007</v>
      </c>
      <c r="D22" s="3">
        <v>82</v>
      </c>
      <c r="E22" s="2">
        <v>0</v>
      </c>
      <c r="F22" s="3">
        <v>0</v>
      </c>
      <c r="G22" s="3">
        <v>99</v>
      </c>
      <c r="H22" s="3">
        <v>54</v>
      </c>
      <c r="I22" s="2">
        <v>66.666666666666657</v>
      </c>
      <c r="J22" s="20">
        <v>54</v>
      </c>
      <c r="K22" s="20">
        <v>80</v>
      </c>
      <c r="L22" s="3">
        <v>28</v>
      </c>
      <c r="M22" s="21">
        <v>55.555555555555557</v>
      </c>
      <c r="N22" s="22">
        <v>65.111111111111114</v>
      </c>
      <c r="O22" s="25">
        <f t="shared" si="0"/>
        <v>584.33333333333326</v>
      </c>
      <c r="P22" s="25">
        <f t="shared" si="1"/>
        <v>53.121212121212118</v>
      </c>
      <c r="U22" s="17"/>
      <c r="V22" s="17"/>
      <c r="W22" s="18"/>
    </row>
    <row r="23" spans="1:23" ht="17.25" customHeight="1" x14ac:dyDescent="0.25">
      <c r="A23" s="11">
        <v>16</v>
      </c>
      <c r="B23" s="13" t="s">
        <v>39</v>
      </c>
      <c r="C23" s="12">
        <v>54120033</v>
      </c>
      <c r="D23" s="3">
        <v>86</v>
      </c>
      <c r="E23" s="2">
        <v>77.5</v>
      </c>
      <c r="F23" s="3">
        <v>72</v>
      </c>
      <c r="G23" s="3">
        <v>99</v>
      </c>
      <c r="H23" s="3">
        <v>54</v>
      </c>
      <c r="I23" s="2">
        <v>66.666666666666657</v>
      </c>
      <c r="J23" s="20">
        <v>79</v>
      </c>
      <c r="K23" s="20">
        <v>80</v>
      </c>
      <c r="L23" s="3">
        <v>48</v>
      </c>
      <c r="M23" s="21">
        <v>100</v>
      </c>
      <c r="N23" s="22">
        <v>74</v>
      </c>
      <c r="O23" s="25">
        <f t="shared" si="0"/>
        <v>836.16666666666663</v>
      </c>
      <c r="P23" s="25">
        <f t="shared" si="1"/>
        <v>76.015151515151516</v>
      </c>
      <c r="U23" s="16"/>
      <c r="V23" s="16"/>
      <c r="W23" s="16"/>
    </row>
    <row r="24" spans="1:23" ht="15.75" x14ac:dyDescent="0.25">
      <c r="A24" s="11">
        <v>17</v>
      </c>
      <c r="B24" s="13" t="s">
        <v>40</v>
      </c>
      <c r="C24" s="12">
        <v>54120037</v>
      </c>
      <c r="D24" s="3">
        <v>46</v>
      </c>
      <c r="E24" s="2">
        <v>77.5</v>
      </c>
      <c r="F24" s="3">
        <v>71</v>
      </c>
      <c r="G24" s="3">
        <v>99</v>
      </c>
      <c r="H24" s="3">
        <v>54</v>
      </c>
      <c r="I24" s="2">
        <v>66.666666666666657</v>
      </c>
      <c r="J24" s="20">
        <v>54</v>
      </c>
      <c r="K24" s="20">
        <v>80</v>
      </c>
      <c r="L24" s="3">
        <v>35</v>
      </c>
      <c r="M24" s="21">
        <v>100</v>
      </c>
      <c r="N24" s="22">
        <v>74</v>
      </c>
      <c r="O24" s="25">
        <f t="shared" si="0"/>
        <v>757.16666666666663</v>
      </c>
      <c r="P24" s="25">
        <f t="shared" si="1"/>
        <v>68.833333333333329</v>
      </c>
      <c r="U24" s="16"/>
      <c r="V24" s="16"/>
      <c r="W24" s="16"/>
    </row>
    <row r="25" spans="1:23" ht="18.75" customHeight="1" x14ac:dyDescent="0.25">
      <c r="A25" s="11">
        <v>18</v>
      </c>
      <c r="B25" s="13" t="s">
        <v>41</v>
      </c>
      <c r="C25" s="12">
        <v>54120003</v>
      </c>
      <c r="D25" s="3">
        <v>0</v>
      </c>
      <c r="E25" s="2">
        <v>75</v>
      </c>
      <c r="F25" s="3">
        <v>74</v>
      </c>
      <c r="G25" s="3">
        <v>99</v>
      </c>
      <c r="H25" s="3">
        <v>54</v>
      </c>
      <c r="I25" s="2">
        <v>50</v>
      </c>
      <c r="J25" s="20">
        <v>71</v>
      </c>
      <c r="K25" s="20">
        <v>80</v>
      </c>
      <c r="L25" s="3">
        <v>36</v>
      </c>
      <c r="M25" s="21">
        <v>100</v>
      </c>
      <c r="N25" s="22">
        <v>74</v>
      </c>
      <c r="O25" s="25">
        <f t="shared" si="0"/>
        <v>713</v>
      </c>
      <c r="P25" s="25">
        <f t="shared" si="1"/>
        <v>64.818181818181813</v>
      </c>
      <c r="U25" s="16"/>
      <c r="V25" s="16"/>
      <c r="W25" s="16"/>
    </row>
    <row r="26" spans="1:23" ht="15.75" x14ac:dyDescent="0.25">
      <c r="A26" s="11">
        <v>19</v>
      </c>
      <c r="B26" s="13" t="s">
        <v>42</v>
      </c>
      <c r="C26" s="12">
        <v>54120006</v>
      </c>
      <c r="D26" s="3">
        <v>100</v>
      </c>
      <c r="E26" s="2">
        <v>77.5</v>
      </c>
      <c r="F26" s="3">
        <v>71</v>
      </c>
      <c r="G26" s="3">
        <v>99</v>
      </c>
      <c r="H26" s="3">
        <v>54</v>
      </c>
      <c r="I26" s="2">
        <v>66.666666666666657</v>
      </c>
      <c r="J26" s="20">
        <v>71</v>
      </c>
      <c r="K26" s="20">
        <v>80</v>
      </c>
      <c r="L26" s="3">
        <v>57</v>
      </c>
      <c r="M26" s="21">
        <v>100</v>
      </c>
      <c r="N26" s="22">
        <v>74</v>
      </c>
      <c r="O26" s="25">
        <f t="shared" si="0"/>
        <v>850.16666666666663</v>
      </c>
      <c r="P26" s="25">
        <f t="shared" si="1"/>
        <v>77.287878787878782</v>
      </c>
      <c r="V26" s="15"/>
    </row>
    <row r="27" spans="1:23" ht="15.75" x14ac:dyDescent="0.25">
      <c r="A27" s="11">
        <v>20</v>
      </c>
      <c r="B27" s="13" t="s">
        <v>43</v>
      </c>
      <c r="C27" s="12">
        <v>54119044</v>
      </c>
      <c r="D27" s="3">
        <v>61</v>
      </c>
      <c r="E27" s="2">
        <v>0</v>
      </c>
      <c r="F27" s="3">
        <v>0</v>
      </c>
      <c r="G27" s="3">
        <v>99</v>
      </c>
      <c r="H27" s="3">
        <v>54</v>
      </c>
      <c r="I27" s="2">
        <v>66.666666666666657</v>
      </c>
      <c r="J27" s="20">
        <v>54</v>
      </c>
      <c r="K27" s="20">
        <v>80</v>
      </c>
      <c r="L27" s="3">
        <v>51</v>
      </c>
      <c r="M27" s="21">
        <v>77.777777777777786</v>
      </c>
      <c r="N27" s="22">
        <v>71.555555555555557</v>
      </c>
      <c r="O27" s="25">
        <f t="shared" si="0"/>
        <v>615</v>
      </c>
      <c r="P27" s="25">
        <f t="shared" si="1"/>
        <v>55.909090909090907</v>
      </c>
      <c r="U27" s="17"/>
      <c r="V27" s="17"/>
      <c r="W27" s="17"/>
    </row>
    <row r="28" spans="1:23" ht="15.75" x14ac:dyDescent="0.25">
      <c r="A28" s="11">
        <v>21</v>
      </c>
      <c r="B28" s="14" t="s">
        <v>44</v>
      </c>
      <c r="C28" s="2">
        <v>54120024</v>
      </c>
      <c r="D28" s="3">
        <v>50</v>
      </c>
      <c r="E28" s="2">
        <v>52.5</v>
      </c>
      <c r="F28" s="3">
        <v>0</v>
      </c>
      <c r="G28" s="3">
        <v>88</v>
      </c>
      <c r="H28" s="3">
        <v>54</v>
      </c>
      <c r="I28" s="2">
        <v>66.666666666666657</v>
      </c>
      <c r="J28" s="20">
        <v>50</v>
      </c>
      <c r="K28" s="20">
        <v>80</v>
      </c>
      <c r="L28" s="3">
        <v>37</v>
      </c>
      <c r="M28" s="21">
        <v>77.777777777777786</v>
      </c>
      <c r="N28" s="22">
        <v>69.555555555555557</v>
      </c>
      <c r="O28" s="25">
        <f t="shared" si="0"/>
        <v>625.5</v>
      </c>
      <c r="P28" s="25">
        <f t="shared" si="1"/>
        <v>56.863636363636367</v>
      </c>
      <c r="U28" s="17"/>
      <c r="V28" s="17"/>
      <c r="W28" s="17"/>
    </row>
    <row r="29" spans="1:23" ht="15.75" x14ac:dyDescent="0.25">
      <c r="A29" s="11">
        <v>22</v>
      </c>
      <c r="B29" s="14" t="s">
        <v>45</v>
      </c>
      <c r="C29" s="2">
        <v>54118034</v>
      </c>
      <c r="D29" s="3">
        <v>0</v>
      </c>
      <c r="E29" s="2">
        <v>0</v>
      </c>
      <c r="F29" s="2">
        <v>0</v>
      </c>
      <c r="G29" s="3">
        <v>99</v>
      </c>
      <c r="H29" s="3">
        <v>54</v>
      </c>
      <c r="I29" s="2">
        <v>41.666666666666671</v>
      </c>
      <c r="J29" s="20">
        <v>54</v>
      </c>
      <c r="K29" s="20">
        <v>80</v>
      </c>
      <c r="L29" s="3">
        <v>39</v>
      </c>
      <c r="M29" s="21">
        <v>77.777777777777786</v>
      </c>
      <c r="N29" s="22">
        <v>71.555555555555557</v>
      </c>
      <c r="O29" s="25">
        <f t="shared" si="0"/>
        <v>517</v>
      </c>
      <c r="P29" s="25">
        <f t="shared" si="1"/>
        <v>47</v>
      </c>
      <c r="U29" s="17"/>
      <c r="V29" s="17"/>
      <c r="W29" s="17"/>
    </row>
    <row r="30" spans="1:23" x14ac:dyDescent="0.25">
      <c r="U30" s="17"/>
      <c r="V30" s="17"/>
      <c r="W30" s="17"/>
    </row>
    <row r="31" spans="1:23" x14ac:dyDescent="0.25">
      <c r="U31" s="17"/>
      <c r="V31" s="17"/>
      <c r="W31" s="17"/>
    </row>
    <row r="32" spans="1:23" x14ac:dyDescent="0.25">
      <c r="U32" s="17"/>
      <c r="V32" s="17"/>
      <c r="W32" s="17"/>
    </row>
    <row r="33" spans="21:23" x14ac:dyDescent="0.25">
      <c r="U33" s="17"/>
      <c r="V33" s="17"/>
      <c r="W33" s="17"/>
    </row>
    <row r="34" spans="21:23" x14ac:dyDescent="0.25">
      <c r="U34" s="17"/>
      <c r="V34" s="17"/>
      <c r="W34" s="17"/>
    </row>
  </sheetData>
  <mergeCells count="17">
    <mergeCell ref="I6:L6"/>
    <mergeCell ref="E7:F7"/>
    <mergeCell ref="D6:F6"/>
    <mergeCell ref="G7:H7"/>
    <mergeCell ref="G6:H6"/>
    <mergeCell ref="A1:P1"/>
    <mergeCell ref="A2:P2"/>
    <mergeCell ref="A3:P3"/>
    <mergeCell ref="D5:N5"/>
    <mergeCell ref="A5:A7"/>
    <mergeCell ref="B5:B7"/>
    <mergeCell ref="C5:C7"/>
    <mergeCell ref="O5:O7"/>
    <mergeCell ref="P5:P7"/>
    <mergeCell ref="I7:J7"/>
    <mergeCell ref="M7:N7"/>
    <mergeCell ref="M6:N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4" workbookViewId="0">
      <selection activeCell="F16" sqref="F16"/>
    </sheetView>
  </sheetViews>
  <sheetFormatPr defaultRowHeight="15" x14ac:dyDescent="0.25"/>
  <cols>
    <col min="1" max="1" width="5.5703125" style="1" customWidth="1"/>
    <col min="2" max="2" width="22.28515625" bestFit="1" customWidth="1"/>
    <col min="4" max="7" width="5.5703125" customWidth="1"/>
  </cols>
  <sheetData>
    <row r="1" spans="1:9" x14ac:dyDescent="0.25">
      <c r="A1" s="48" t="s">
        <v>22</v>
      </c>
      <c r="B1" s="48"/>
      <c r="C1" s="48"/>
      <c r="D1" s="48"/>
      <c r="E1" s="48"/>
      <c r="F1" s="48"/>
      <c r="G1" s="48"/>
      <c r="H1" s="48"/>
      <c r="I1" s="48"/>
    </row>
    <row r="2" spans="1:9" x14ac:dyDescent="0.25">
      <c r="A2" s="48" t="s">
        <v>11</v>
      </c>
      <c r="B2" s="48"/>
      <c r="C2" s="48"/>
      <c r="D2" s="48"/>
      <c r="E2" s="48"/>
      <c r="F2" s="48"/>
      <c r="G2" s="48"/>
      <c r="H2" s="48"/>
      <c r="I2" s="48"/>
    </row>
    <row r="3" spans="1:9" x14ac:dyDescent="0.25">
      <c r="A3" s="48" t="s">
        <v>46</v>
      </c>
      <c r="B3" s="48"/>
      <c r="C3" s="48"/>
      <c r="D3" s="48"/>
      <c r="E3" s="48"/>
      <c r="F3" s="48"/>
      <c r="G3" s="48"/>
      <c r="H3" s="48"/>
      <c r="I3" s="48"/>
    </row>
    <row r="5" spans="1:9" x14ac:dyDescent="0.25">
      <c r="A5" s="49" t="s">
        <v>1</v>
      </c>
      <c r="B5" s="49" t="s">
        <v>2</v>
      </c>
      <c r="C5" s="49" t="s">
        <v>3</v>
      </c>
      <c r="D5" s="45" t="s">
        <v>10</v>
      </c>
      <c r="E5" s="46"/>
      <c r="F5" s="46"/>
      <c r="G5" s="46"/>
      <c r="H5" s="49" t="s">
        <v>4</v>
      </c>
      <c r="I5" s="49" t="s">
        <v>53</v>
      </c>
    </row>
    <row r="6" spans="1:9" x14ac:dyDescent="0.25">
      <c r="A6" s="49"/>
      <c r="B6" s="49"/>
      <c r="C6" s="49"/>
      <c r="D6" s="27">
        <v>1</v>
      </c>
      <c r="E6" s="27">
        <v>2</v>
      </c>
      <c r="F6" s="27">
        <v>3</v>
      </c>
      <c r="G6" s="27">
        <v>4</v>
      </c>
      <c r="H6" s="49"/>
      <c r="I6" s="49"/>
    </row>
    <row r="7" spans="1:9" x14ac:dyDescent="0.25">
      <c r="A7" s="3">
        <v>1</v>
      </c>
      <c r="B7" s="2" t="s">
        <v>24</v>
      </c>
      <c r="C7" s="2">
        <v>54120001</v>
      </c>
      <c r="D7" s="3">
        <v>71</v>
      </c>
      <c r="E7" s="25">
        <v>54</v>
      </c>
      <c r="F7" s="8">
        <v>79</v>
      </c>
      <c r="G7" s="25">
        <v>74</v>
      </c>
      <c r="H7" s="25">
        <f>SUM(D7:G7)</f>
        <v>278</v>
      </c>
      <c r="I7" s="42">
        <v>78</v>
      </c>
    </row>
    <row r="8" spans="1:9" x14ac:dyDescent="0.25">
      <c r="A8" s="3">
        <v>2</v>
      </c>
      <c r="B8" s="2" t="s">
        <v>25</v>
      </c>
      <c r="C8" s="2">
        <v>54120020</v>
      </c>
      <c r="D8" s="3">
        <v>74</v>
      </c>
      <c r="E8" s="25">
        <v>54</v>
      </c>
      <c r="F8" s="8">
        <v>71</v>
      </c>
      <c r="G8" s="25">
        <v>69.555555555555557</v>
      </c>
      <c r="H8" s="25">
        <f t="shared" ref="H8:H28" si="0">SUM(D8:G8)</f>
        <v>268.55555555555554</v>
      </c>
      <c r="I8" s="42">
        <v>75</v>
      </c>
    </row>
    <row r="9" spans="1:9" x14ac:dyDescent="0.25">
      <c r="A9" s="3">
        <v>3</v>
      </c>
      <c r="B9" s="2" t="s">
        <v>26</v>
      </c>
      <c r="C9" s="2">
        <v>54120039</v>
      </c>
      <c r="D9" s="3">
        <v>71</v>
      </c>
      <c r="E9" s="25">
        <v>54</v>
      </c>
      <c r="F9" s="8">
        <v>54</v>
      </c>
      <c r="G9" s="25">
        <v>69.555555555555557</v>
      </c>
      <c r="H9" s="25">
        <f t="shared" si="0"/>
        <v>248.55555555555554</v>
      </c>
      <c r="I9" s="42">
        <v>75</v>
      </c>
    </row>
    <row r="10" spans="1:9" x14ac:dyDescent="0.25">
      <c r="A10" s="3">
        <v>4</v>
      </c>
      <c r="B10" s="2" t="s">
        <v>27</v>
      </c>
      <c r="C10" s="2">
        <v>54120046</v>
      </c>
      <c r="D10" s="56">
        <v>0</v>
      </c>
      <c r="E10" s="25">
        <v>54</v>
      </c>
      <c r="F10" s="8">
        <v>25</v>
      </c>
      <c r="G10" s="25">
        <v>71.555555555555557</v>
      </c>
      <c r="H10" s="25">
        <f t="shared" si="0"/>
        <v>150.55555555555554</v>
      </c>
      <c r="I10" s="42">
        <v>45</v>
      </c>
    </row>
    <row r="11" spans="1:9" x14ac:dyDescent="0.25">
      <c r="A11" s="3">
        <v>5</v>
      </c>
      <c r="B11" s="2" t="s">
        <v>28</v>
      </c>
      <c r="C11" s="2">
        <v>54120005</v>
      </c>
      <c r="D11" s="56">
        <v>0</v>
      </c>
      <c r="E11" s="25">
        <v>54</v>
      </c>
      <c r="F11" s="8">
        <v>25</v>
      </c>
      <c r="G11" s="25">
        <v>69.555555555555557</v>
      </c>
      <c r="H11" s="25">
        <f t="shared" si="0"/>
        <v>148.55555555555554</v>
      </c>
      <c r="I11" s="42">
        <v>45</v>
      </c>
    </row>
    <row r="12" spans="1:9" x14ac:dyDescent="0.25">
      <c r="A12" s="3">
        <v>6</v>
      </c>
      <c r="B12" s="2" t="s">
        <v>29</v>
      </c>
      <c r="C12" s="2">
        <v>54120035</v>
      </c>
      <c r="D12" s="56">
        <v>0</v>
      </c>
      <c r="E12" s="25">
        <v>54</v>
      </c>
      <c r="F12" s="8">
        <v>25</v>
      </c>
      <c r="G12" s="25">
        <v>69.555555555555557</v>
      </c>
      <c r="H12" s="25">
        <f t="shared" si="0"/>
        <v>148.55555555555554</v>
      </c>
      <c r="I12" s="42">
        <v>45</v>
      </c>
    </row>
    <row r="13" spans="1:9" x14ac:dyDescent="0.25">
      <c r="A13" s="3">
        <v>7</v>
      </c>
      <c r="B13" s="2" t="s">
        <v>30</v>
      </c>
      <c r="C13" s="2">
        <v>54120019</v>
      </c>
      <c r="D13" s="3">
        <v>69</v>
      </c>
      <c r="E13" s="25">
        <v>54</v>
      </c>
      <c r="F13" s="8">
        <v>50</v>
      </c>
      <c r="G13" s="25">
        <v>69.555555555555557</v>
      </c>
      <c r="H13" s="25">
        <f t="shared" si="0"/>
        <v>242.55555555555554</v>
      </c>
      <c r="I13" s="42">
        <v>73</v>
      </c>
    </row>
    <row r="14" spans="1:9" x14ac:dyDescent="0.25">
      <c r="A14" s="3">
        <v>8</v>
      </c>
      <c r="B14" s="2" t="s">
        <v>31</v>
      </c>
      <c r="C14" s="2">
        <v>54120032</v>
      </c>
      <c r="D14" s="3">
        <v>73</v>
      </c>
      <c r="E14" s="25">
        <v>54</v>
      </c>
      <c r="F14" s="8">
        <v>79</v>
      </c>
      <c r="G14" s="25">
        <v>74</v>
      </c>
      <c r="H14" s="25">
        <f t="shared" si="0"/>
        <v>280</v>
      </c>
      <c r="I14" s="42">
        <v>78</v>
      </c>
    </row>
    <row r="15" spans="1:9" x14ac:dyDescent="0.25">
      <c r="A15" s="3">
        <v>9</v>
      </c>
      <c r="B15" s="2" t="s">
        <v>32</v>
      </c>
      <c r="C15" s="2">
        <v>54120008</v>
      </c>
      <c r="D15" s="3">
        <v>71</v>
      </c>
      <c r="E15" s="25">
        <v>54</v>
      </c>
      <c r="F15" s="8">
        <v>71</v>
      </c>
      <c r="G15" s="25">
        <v>65.111111111111114</v>
      </c>
      <c r="H15" s="25">
        <f t="shared" si="0"/>
        <v>261.11111111111109</v>
      </c>
      <c r="I15" s="42">
        <v>75</v>
      </c>
    </row>
    <row r="16" spans="1:9" x14ac:dyDescent="0.25">
      <c r="A16" s="3">
        <v>10</v>
      </c>
      <c r="B16" s="2" t="s">
        <v>33</v>
      </c>
      <c r="C16" s="2">
        <v>54120017</v>
      </c>
      <c r="D16" s="3">
        <v>74</v>
      </c>
      <c r="E16" s="25">
        <v>54</v>
      </c>
      <c r="F16" s="8">
        <v>79</v>
      </c>
      <c r="G16" s="25">
        <v>74</v>
      </c>
      <c r="H16" s="25">
        <f t="shared" si="0"/>
        <v>281</v>
      </c>
      <c r="I16" s="42">
        <v>78</v>
      </c>
    </row>
    <row r="17" spans="1:9" x14ac:dyDescent="0.25">
      <c r="A17" s="3">
        <v>11</v>
      </c>
      <c r="B17" s="2" t="s">
        <v>34</v>
      </c>
      <c r="C17" s="2">
        <v>54120031</v>
      </c>
      <c r="D17" s="3">
        <v>74</v>
      </c>
      <c r="E17" s="25">
        <v>54</v>
      </c>
      <c r="F17" s="8">
        <v>79</v>
      </c>
      <c r="G17" s="25">
        <v>74</v>
      </c>
      <c r="H17" s="25">
        <f t="shared" si="0"/>
        <v>281</v>
      </c>
      <c r="I17" s="42">
        <v>78</v>
      </c>
    </row>
    <row r="18" spans="1:9" x14ac:dyDescent="0.25">
      <c r="A18" s="3">
        <v>12</v>
      </c>
      <c r="B18" s="2" t="s">
        <v>35</v>
      </c>
      <c r="C18" s="2">
        <v>54120029</v>
      </c>
      <c r="D18" s="3">
        <v>71</v>
      </c>
      <c r="E18" s="25">
        <v>54</v>
      </c>
      <c r="F18" s="8">
        <v>54</v>
      </c>
      <c r="G18" s="25">
        <v>74</v>
      </c>
      <c r="H18" s="25">
        <f t="shared" si="0"/>
        <v>253</v>
      </c>
      <c r="I18" s="42">
        <v>75</v>
      </c>
    </row>
    <row r="19" spans="1:9" x14ac:dyDescent="0.25">
      <c r="A19" s="3">
        <v>13</v>
      </c>
      <c r="B19" s="2" t="s">
        <v>36</v>
      </c>
      <c r="C19" s="2">
        <v>54120021</v>
      </c>
      <c r="D19" s="3">
        <v>73</v>
      </c>
      <c r="E19" s="25">
        <v>54</v>
      </c>
      <c r="F19" s="8">
        <v>57</v>
      </c>
      <c r="G19" s="25">
        <v>65.111111111111114</v>
      </c>
      <c r="H19" s="25">
        <f t="shared" si="0"/>
        <v>249.11111111111111</v>
      </c>
      <c r="I19" s="42">
        <v>75</v>
      </c>
    </row>
    <row r="20" spans="1:9" x14ac:dyDescent="0.25">
      <c r="A20" s="3">
        <v>14</v>
      </c>
      <c r="B20" s="2" t="s">
        <v>37</v>
      </c>
      <c r="C20" s="2">
        <v>54120036</v>
      </c>
      <c r="D20" s="3">
        <v>70</v>
      </c>
      <c r="E20" s="25">
        <v>54</v>
      </c>
      <c r="F20" s="8">
        <v>54</v>
      </c>
      <c r="G20" s="25">
        <v>65.111111111111114</v>
      </c>
      <c r="H20" s="25">
        <f t="shared" si="0"/>
        <v>243.11111111111111</v>
      </c>
      <c r="I20" s="42">
        <v>75</v>
      </c>
    </row>
    <row r="21" spans="1:9" x14ac:dyDescent="0.25">
      <c r="A21" s="3">
        <v>15</v>
      </c>
      <c r="B21" s="2" t="s">
        <v>38</v>
      </c>
      <c r="C21" s="2">
        <v>54120007</v>
      </c>
      <c r="D21" s="56">
        <v>0</v>
      </c>
      <c r="E21" s="25">
        <v>54</v>
      </c>
      <c r="F21" s="8">
        <v>54</v>
      </c>
      <c r="G21" s="25">
        <v>65.111111111111114</v>
      </c>
      <c r="H21" s="25">
        <f t="shared" si="0"/>
        <v>173.11111111111111</v>
      </c>
      <c r="I21" s="42">
        <v>74</v>
      </c>
    </row>
    <row r="22" spans="1:9" x14ac:dyDescent="0.25">
      <c r="A22" s="3">
        <v>16</v>
      </c>
      <c r="B22" s="2" t="s">
        <v>39</v>
      </c>
      <c r="C22" s="2">
        <v>54120033</v>
      </c>
      <c r="D22" s="3">
        <v>72</v>
      </c>
      <c r="E22" s="25">
        <v>54</v>
      </c>
      <c r="F22" s="8">
        <v>79</v>
      </c>
      <c r="G22" s="25">
        <v>74</v>
      </c>
      <c r="H22" s="25">
        <f t="shared" si="0"/>
        <v>279</v>
      </c>
      <c r="I22" s="42">
        <v>78</v>
      </c>
    </row>
    <row r="23" spans="1:9" x14ac:dyDescent="0.25">
      <c r="A23" s="3">
        <v>17</v>
      </c>
      <c r="B23" s="2" t="s">
        <v>40</v>
      </c>
      <c r="C23" s="2">
        <v>54120037</v>
      </c>
      <c r="D23" s="3">
        <v>71</v>
      </c>
      <c r="E23" s="25">
        <v>54</v>
      </c>
      <c r="F23" s="8">
        <v>54</v>
      </c>
      <c r="G23" s="25">
        <v>74</v>
      </c>
      <c r="H23" s="25">
        <f t="shared" si="0"/>
        <v>253</v>
      </c>
      <c r="I23" s="42">
        <v>73</v>
      </c>
    </row>
    <row r="24" spans="1:9" x14ac:dyDescent="0.25">
      <c r="A24" s="3">
        <v>18</v>
      </c>
      <c r="B24" s="2" t="s">
        <v>41</v>
      </c>
      <c r="C24" s="2">
        <v>54120003</v>
      </c>
      <c r="D24" s="3">
        <v>74</v>
      </c>
      <c r="E24" s="25">
        <v>54</v>
      </c>
      <c r="F24" s="8">
        <v>71</v>
      </c>
      <c r="G24" s="25">
        <v>74</v>
      </c>
      <c r="H24" s="25">
        <f t="shared" si="0"/>
        <v>273</v>
      </c>
      <c r="I24" s="42">
        <v>75</v>
      </c>
    </row>
    <row r="25" spans="1:9" x14ac:dyDescent="0.25">
      <c r="A25" s="3">
        <v>19</v>
      </c>
      <c r="B25" s="2" t="s">
        <v>42</v>
      </c>
      <c r="C25" s="2">
        <v>54120006</v>
      </c>
      <c r="D25" s="3">
        <v>71</v>
      </c>
      <c r="E25" s="25">
        <v>54</v>
      </c>
      <c r="F25" s="8">
        <v>71</v>
      </c>
      <c r="G25" s="25">
        <v>74</v>
      </c>
      <c r="H25" s="25">
        <f t="shared" si="0"/>
        <v>270</v>
      </c>
      <c r="I25" s="42">
        <v>76</v>
      </c>
    </row>
    <row r="26" spans="1:9" x14ac:dyDescent="0.25">
      <c r="A26" s="3">
        <v>20</v>
      </c>
      <c r="B26" s="2" t="s">
        <v>43</v>
      </c>
      <c r="C26" s="2">
        <v>54119044</v>
      </c>
      <c r="D26" s="56">
        <v>0</v>
      </c>
      <c r="E26" s="25">
        <v>54</v>
      </c>
      <c r="F26" s="8">
        <v>54</v>
      </c>
      <c r="G26" s="25">
        <v>71.555555555555557</v>
      </c>
      <c r="H26" s="25">
        <f t="shared" si="0"/>
        <v>179.55555555555554</v>
      </c>
      <c r="I26" s="42">
        <v>65</v>
      </c>
    </row>
    <row r="27" spans="1:9" x14ac:dyDescent="0.25">
      <c r="A27" s="3">
        <v>21</v>
      </c>
      <c r="B27" s="2" t="s">
        <v>44</v>
      </c>
      <c r="C27" s="2">
        <v>54120024</v>
      </c>
      <c r="D27" s="56">
        <v>0</v>
      </c>
      <c r="E27" s="25">
        <v>54</v>
      </c>
      <c r="F27" s="8">
        <v>50</v>
      </c>
      <c r="G27" s="25">
        <v>69.555555555555557</v>
      </c>
      <c r="H27" s="25">
        <f t="shared" si="0"/>
        <v>173.55555555555554</v>
      </c>
      <c r="I27" s="42">
        <v>56</v>
      </c>
    </row>
    <row r="28" spans="1:9" x14ac:dyDescent="0.25">
      <c r="A28" s="3">
        <v>22</v>
      </c>
      <c r="B28" s="2" t="s">
        <v>45</v>
      </c>
      <c r="C28" s="2">
        <v>54118034</v>
      </c>
      <c r="D28" s="56">
        <v>0</v>
      </c>
      <c r="E28" s="25">
        <v>54</v>
      </c>
      <c r="F28" s="8">
        <v>54</v>
      </c>
      <c r="G28" s="25">
        <v>71.555555555555557</v>
      </c>
      <c r="H28" s="25">
        <f t="shared" si="0"/>
        <v>179.55555555555554</v>
      </c>
      <c r="I28" s="42">
        <v>60</v>
      </c>
    </row>
  </sheetData>
  <mergeCells count="9">
    <mergeCell ref="A1:I1"/>
    <mergeCell ref="A2:I2"/>
    <mergeCell ref="A3:I3"/>
    <mergeCell ref="A5:A6"/>
    <mergeCell ref="B5:B6"/>
    <mergeCell ref="C5:C6"/>
    <mergeCell ref="D5:G5"/>
    <mergeCell ref="H5:H6"/>
    <mergeCell ref="I5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L12" sqref="L12"/>
    </sheetView>
  </sheetViews>
  <sheetFormatPr defaultRowHeight="15" x14ac:dyDescent="0.25"/>
  <cols>
    <col min="1" max="1" width="5.5703125" style="1" customWidth="1"/>
    <col min="2" max="2" width="22.28515625" bestFit="1" customWidth="1"/>
    <col min="4" max="7" width="5.5703125" customWidth="1"/>
  </cols>
  <sheetData>
    <row r="1" spans="1:9" x14ac:dyDescent="0.25">
      <c r="A1" s="48" t="s">
        <v>22</v>
      </c>
      <c r="B1" s="48"/>
      <c r="C1" s="48"/>
      <c r="D1" s="48"/>
      <c r="E1" s="48"/>
      <c r="F1" s="48"/>
      <c r="G1" s="48"/>
      <c r="H1" s="48"/>
      <c r="I1" s="48"/>
    </row>
    <row r="2" spans="1:9" x14ac:dyDescent="0.25">
      <c r="A2" s="48" t="s">
        <v>11</v>
      </c>
      <c r="B2" s="48"/>
      <c r="C2" s="48"/>
      <c r="D2" s="48"/>
      <c r="E2" s="48"/>
      <c r="F2" s="48"/>
      <c r="G2" s="48"/>
      <c r="H2" s="48"/>
      <c r="I2" s="48"/>
    </row>
    <row r="3" spans="1:9" x14ac:dyDescent="0.25">
      <c r="A3" s="48" t="s">
        <v>46</v>
      </c>
      <c r="B3" s="48"/>
      <c r="C3" s="48"/>
      <c r="D3" s="48"/>
      <c r="E3" s="48"/>
      <c r="F3" s="48"/>
      <c r="G3" s="48"/>
      <c r="H3" s="48"/>
      <c r="I3" s="48"/>
    </row>
    <row r="5" spans="1:9" x14ac:dyDescent="0.25">
      <c r="A5" s="49" t="s">
        <v>1</v>
      </c>
      <c r="B5" s="49" t="s">
        <v>2</v>
      </c>
      <c r="C5" s="49" t="s">
        <v>3</v>
      </c>
      <c r="D5" s="45" t="s">
        <v>10</v>
      </c>
      <c r="E5" s="46"/>
      <c r="F5" s="46"/>
      <c r="G5" s="46"/>
      <c r="H5" s="49" t="s">
        <v>4</v>
      </c>
      <c r="I5" s="49" t="s">
        <v>5</v>
      </c>
    </row>
    <row r="6" spans="1:9" x14ac:dyDescent="0.25">
      <c r="A6" s="49"/>
      <c r="B6" s="49"/>
      <c r="C6" s="49"/>
      <c r="D6" s="9">
        <v>1</v>
      </c>
      <c r="E6" s="9">
        <v>2</v>
      </c>
      <c r="F6" s="9">
        <v>3</v>
      </c>
      <c r="G6" s="9">
        <v>4</v>
      </c>
      <c r="H6" s="49"/>
      <c r="I6" s="49"/>
    </row>
    <row r="7" spans="1:9" x14ac:dyDescent="0.25">
      <c r="A7" s="3">
        <v>1</v>
      </c>
      <c r="B7" s="2" t="s">
        <v>24</v>
      </c>
      <c r="C7" s="2">
        <v>54120001</v>
      </c>
      <c r="D7" s="3">
        <v>71</v>
      </c>
      <c r="E7" s="25">
        <v>54</v>
      </c>
      <c r="F7" s="8">
        <v>79</v>
      </c>
      <c r="G7" s="25">
        <v>74</v>
      </c>
      <c r="H7" s="25">
        <f>SUM(D7:G7)</f>
        <v>278</v>
      </c>
      <c r="I7" s="25">
        <f>H7/4</f>
        <v>69.5</v>
      </c>
    </row>
    <row r="8" spans="1:9" x14ac:dyDescent="0.25">
      <c r="A8" s="3">
        <v>2</v>
      </c>
      <c r="B8" s="2" t="s">
        <v>25</v>
      </c>
      <c r="C8" s="2">
        <v>54120020</v>
      </c>
      <c r="D8" s="3">
        <v>74</v>
      </c>
      <c r="E8" s="25">
        <v>54</v>
      </c>
      <c r="F8" s="8">
        <v>71</v>
      </c>
      <c r="G8" s="25">
        <v>69.555555555555557</v>
      </c>
      <c r="H8" s="25">
        <f t="shared" ref="H8:H28" si="0">SUM(D8:G8)</f>
        <v>268.55555555555554</v>
      </c>
      <c r="I8" s="25">
        <f t="shared" ref="I8:I28" si="1">H8/4</f>
        <v>67.138888888888886</v>
      </c>
    </row>
    <row r="9" spans="1:9" x14ac:dyDescent="0.25">
      <c r="A9" s="3">
        <v>3</v>
      </c>
      <c r="B9" s="2" t="s">
        <v>26</v>
      </c>
      <c r="C9" s="2">
        <v>54120039</v>
      </c>
      <c r="D9" s="3">
        <v>71</v>
      </c>
      <c r="E9" s="25">
        <v>54</v>
      </c>
      <c r="F9" s="8">
        <v>54</v>
      </c>
      <c r="G9" s="25">
        <v>69.555555555555557</v>
      </c>
      <c r="H9" s="25">
        <f t="shared" si="0"/>
        <v>248.55555555555554</v>
      </c>
      <c r="I9" s="25">
        <f t="shared" si="1"/>
        <v>62.138888888888886</v>
      </c>
    </row>
    <row r="10" spans="1:9" x14ac:dyDescent="0.25">
      <c r="A10" s="3">
        <v>4</v>
      </c>
      <c r="B10" s="2" t="s">
        <v>27</v>
      </c>
      <c r="C10" s="2">
        <v>54120046</v>
      </c>
      <c r="D10" s="3">
        <v>0</v>
      </c>
      <c r="E10" s="25">
        <v>54</v>
      </c>
      <c r="F10" s="8">
        <v>25</v>
      </c>
      <c r="G10" s="25">
        <v>71.555555555555557</v>
      </c>
      <c r="H10" s="25">
        <f t="shared" si="0"/>
        <v>150.55555555555554</v>
      </c>
      <c r="I10" s="25">
        <f t="shared" si="1"/>
        <v>37.638888888888886</v>
      </c>
    </row>
    <row r="11" spans="1:9" x14ac:dyDescent="0.25">
      <c r="A11" s="3">
        <v>5</v>
      </c>
      <c r="B11" s="2" t="s">
        <v>28</v>
      </c>
      <c r="C11" s="2">
        <v>54120005</v>
      </c>
      <c r="D11" s="3">
        <v>0</v>
      </c>
      <c r="E11" s="25">
        <v>54</v>
      </c>
      <c r="F11" s="8">
        <v>25</v>
      </c>
      <c r="G11" s="25">
        <v>69.555555555555557</v>
      </c>
      <c r="H11" s="25">
        <f t="shared" si="0"/>
        <v>148.55555555555554</v>
      </c>
      <c r="I11" s="25">
        <f t="shared" si="1"/>
        <v>37.138888888888886</v>
      </c>
    </row>
    <row r="12" spans="1:9" x14ac:dyDescent="0.25">
      <c r="A12" s="3">
        <v>6</v>
      </c>
      <c r="B12" s="2" t="s">
        <v>29</v>
      </c>
      <c r="C12" s="2">
        <v>54120035</v>
      </c>
      <c r="D12" s="3">
        <v>0</v>
      </c>
      <c r="E12" s="25">
        <v>54</v>
      </c>
      <c r="F12" s="8">
        <v>25</v>
      </c>
      <c r="G12" s="25">
        <v>69.555555555555557</v>
      </c>
      <c r="H12" s="25">
        <f t="shared" si="0"/>
        <v>148.55555555555554</v>
      </c>
      <c r="I12" s="25">
        <f t="shared" si="1"/>
        <v>37.138888888888886</v>
      </c>
    </row>
    <row r="13" spans="1:9" x14ac:dyDescent="0.25">
      <c r="A13" s="3">
        <v>7</v>
      </c>
      <c r="B13" s="2" t="s">
        <v>30</v>
      </c>
      <c r="C13" s="2">
        <v>54120019</v>
      </c>
      <c r="D13" s="3">
        <v>69</v>
      </c>
      <c r="E13" s="25">
        <v>54</v>
      </c>
      <c r="F13" s="8">
        <v>50</v>
      </c>
      <c r="G13" s="25">
        <v>69.555555555555557</v>
      </c>
      <c r="H13" s="25">
        <f t="shared" si="0"/>
        <v>242.55555555555554</v>
      </c>
      <c r="I13" s="25">
        <f t="shared" si="1"/>
        <v>60.638888888888886</v>
      </c>
    </row>
    <row r="14" spans="1:9" x14ac:dyDescent="0.25">
      <c r="A14" s="3">
        <v>8</v>
      </c>
      <c r="B14" s="2" t="s">
        <v>31</v>
      </c>
      <c r="C14" s="2">
        <v>54120032</v>
      </c>
      <c r="D14" s="3">
        <v>73</v>
      </c>
      <c r="E14" s="25">
        <v>54</v>
      </c>
      <c r="F14" s="8">
        <v>79</v>
      </c>
      <c r="G14" s="25">
        <v>74</v>
      </c>
      <c r="H14" s="25">
        <f t="shared" si="0"/>
        <v>280</v>
      </c>
      <c r="I14" s="25">
        <f t="shared" si="1"/>
        <v>70</v>
      </c>
    </row>
    <row r="15" spans="1:9" x14ac:dyDescent="0.25">
      <c r="A15" s="3">
        <v>9</v>
      </c>
      <c r="B15" s="2" t="s">
        <v>32</v>
      </c>
      <c r="C15" s="2">
        <v>54120008</v>
      </c>
      <c r="D15" s="3">
        <v>71</v>
      </c>
      <c r="E15" s="25">
        <v>54</v>
      </c>
      <c r="F15" s="8">
        <v>71</v>
      </c>
      <c r="G15" s="25">
        <v>65.111111111111114</v>
      </c>
      <c r="H15" s="25">
        <f t="shared" si="0"/>
        <v>261.11111111111109</v>
      </c>
      <c r="I15" s="25">
        <f t="shared" si="1"/>
        <v>65.277777777777771</v>
      </c>
    </row>
    <row r="16" spans="1:9" x14ac:dyDescent="0.25">
      <c r="A16" s="3">
        <v>10</v>
      </c>
      <c r="B16" s="2" t="s">
        <v>33</v>
      </c>
      <c r="C16" s="2">
        <v>54120017</v>
      </c>
      <c r="D16" s="3">
        <v>74</v>
      </c>
      <c r="E16" s="25">
        <v>54</v>
      </c>
      <c r="F16" s="8">
        <v>79</v>
      </c>
      <c r="G16" s="25">
        <v>74</v>
      </c>
      <c r="H16" s="25">
        <f t="shared" si="0"/>
        <v>281</v>
      </c>
      <c r="I16" s="25">
        <f t="shared" si="1"/>
        <v>70.25</v>
      </c>
    </row>
    <row r="17" spans="1:9" x14ac:dyDescent="0.25">
      <c r="A17" s="3">
        <v>11</v>
      </c>
      <c r="B17" s="2" t="s">
        <v>34</v>
      </c>
      <c r="C17" s="2">
        <v>54120031</v>
      </c>
      <c r="D17" s="3">
        <v>74</v>
      </c>
      <c r="E17" s="25">
        <v>54</v>
      </c>
      <c r="F17" s="8">
        <v>79</v>
      </c>
      <c r="G17" s="25">
        <v>74</v>
      </c>
      <c r="H17" s="25">
        <f t="shared" si="0"/>
        <v>281</v>
      </c>
      <c r="I17" s="25">
        <f t="shared" si="1"/>
        <v>70.25</v>
      </c>
    </row>
    <row r="18" spans="1:9" x14ac:dyDescent="0.25">
      <c r="A18" s="3">
        <v>12</v>
      </c>
      <c r="B18" s="2" t="s">
        <v>35</v>
      </c>
      <c r="C18" s="2">
        <v>54120029</v>
      </c>
      <c r="D18" s="3">
        <v>71</v>
      </c>
      <c r="E18" s="25">
        <v>54</v>
      </c>
      <c r="F18" s="8">
        <v>54</v>
      </c>
      <c r="G18" s="25">
        <v>74</v>
      </c>
      <c r="H18" s="25">
        <f t="shared" si="0"/>
        <v>253</v>
      </c>
      <c r="I18" s="25">
        <f t="shared" si="1"/>
        <v>63.25</v>
      </c>
    </row>
    <row r="19" spans="1:9" x14ac:dyDescent="0.25">
      <c r="A19" s="3">
        <v>13</v>
      </c>
      <c r="B19" s="2" t="s">
        <v>36</v>
      </c>
      <c r="C19" s="2">
        <v>54120021</v>
      </c>
      <c r="D19" s="3">
        <v>73</v>
      </c>
      <c r="E19" s="25">
        <v>54</v>
      </c>
      <c r="F19" s="8">
        <v>57</v>
      </c>
      <c r="G19" s="25">
        <v>65.111111111111114</v>
      </c>
      <c r="H19" s="25">
        <f t="shared" si="0"/>
        <v>249.11111111111111</v>
      </c>
      <c r="I19" s="25">
        <f t="shared" si="1"/>
        <v>62.277777777777779</v>
      </c>
    </row>
    <row r="20" spans="1:9" x14ac:dyDescent="0.25">
      <c r="A20" s="3">
        <v>14</v>
      </c>
      <c r="B20" s="2" t="s">
        <v>37</v>
      </c>
      <c r="C20" s="2">
        <v>54120036</v>
      </c>
      <c r="D20" s="3">
        <v>70</v>
      </c>
      <c r="E20" s="25">
        <v>54</v>
      </c>
      <c r="F20" s="8">
        <v>54</v>
      </c>
      <c r="G20" s="25">
        <v>65.111111111111114</v>
      </c>
      <c r="H20" s="25">
        <f t="shared" si="0"/>
        <v>243.11111111111111</v>
      </c>
      <c r="I20" s="25">
        <f t="shared" si="1"/>
        <v>60.777777777777779</v>
      </c>
    </row>
    <row r="21" spans="1:9" x14ac:dyDescent="0.25">
      <c r="A21" s="3">
        <v>15</v>
      </c>
      <c r="B21" s="2" t="s">
        <v>38</v>
      </c>
      <c r="C21" s="2">
        <v>54120007</v>
      </c>
      <c r="D21" s="3">
        <v>0</v>
      </c>
      <c r="E21" s="25">
        <v>54</v>
      </c>
      <c r="F21" s="8">
        <v>54</v>
      </c>
      <c r="G21" s="25">
        <v>65.111111111111114</v>
      </c>
      <c r="H21" s="25">
        <f t="shared" si="0"/>
        <v>173.11111111111111</v>
      </c>
      <c r="I21" s="25">
        <f t="shared" si="1"/>
        <v>43.277777777777779</v>
      </c>
    </row>
    <row r="22" spans="1:9" x14ac:dyDescent="0.25">
      <c r="A22" s="3">
        <v>16</v>
      </c>
      <c r="B22" s="2" t="s">
        <v>39</v>
      </c>
      <c r="C22" s="2">
        <v>54120033</v>
      </c>
      <c r="D22" s="3">
        <v>72</v>
      </c>
      <c r="E22" s="25">
        <v>54</v>
      </c>
      <c r="F22" s="8">
        <v>79</v>
      </c>
      <c r="G22" s="25">
        <v>74</v>
      </c>
      <c r="H22" s="25">
        <f t="shared" si="0"/>
        <v>279</v>
      </c>
      <c r="I22" s="25">
        <f t="shared" si="1"/>
        <v>69.75</v>
      </c>
    </row>
    <row r="23" spans="1:9" x14ac:dyDescent="0.25">
      <c r="A23" s="3">
        <v>17</v>
      </c>
      <c r="B23" s="2" t="s">
        <v>40</v>
      </c>
      <c r="C23" s="2">
        <v>54120037</v>
      </c>
      <c r="D23" s="3">
        <v>71</v>
      </c>
      <c r="E23" s="25">
        <v>54</v>
      </c>
      <c r="F23" s="8">
        <v>54</v>
      </c>
      <c r="G23" s="25">
        <v>74</v>
      </c>
      <c r="H23" s="25">
        <f t="shared" si="0"/>
        <v>253</v>
      </c>
      <c r="I23" s="25">
        <f t="shared" si="1"/>
        <v>63.25</v>
      </c>
    </row>
    <row r="24" spans="1:9" x14ac:dyDescent="0.25">
      <c r="A24" s="3">
        <v>18</v>
      </c>
      <c r="B24" s="2" t="s">
        <v>41</v>
      </c>
      <c r="C24" s="2">
        <v>54120003</v>
      </c>
      <c r="D24" s="3">
        <v>74</v>
      </c>
      <c r="E24" s="25">
        <v>54</v>
      </c>
      <c r="F24" s="8">
        <v>71</v>
      </c>
      <c r="G24" s="25">
        <v>74</v>
      </c>
      <c r="H24" s="25">
        <f t="shared" si="0"/>
        <v>273</v>
      </c>
      <c r="I24" s="25">
        <f t="shared" si="1"/>
        <v>68.25</v>
      </c>
    </row>
    <row r="25" spans="1:9" x14ac:dyDescent="0.25">
      <c r="A25" s="3">
        <v>19</v>
      </c>
      <c r="B25" s="2" t="s">
        <v>42</v>
      </c>
      <c r="C25" s="2">
        <v>54120006</v>
      </c>
      <c r="D25" s="3">
        <v>71</v>
      </c>
      <c r="E25" s="25">
        <v>54</v>
      </c>
      <c r="F25" s="8">
        <v>71</v>
      </c>
      <c r="G25" s="25">
        <v>74</v>
      </c>
      <c r="H25" s="25">
        <f t="shared" si="0"/>
        <v>270</v>
      </c>
      <c r="I25" s="25">
        <f t="shared" si="1"/>
        <v>67.5</v>
      </c>
    </row>
    <row r="26" spans="1:9" x14ac:dyDescent="0.25">
      <c r="A26" s="3">
        <v>20</v>
      </c>
      <c r="B26" s="2" t="s">
        <v>43</v>
      </c>
      <c r="C26" s="2">
        <v>54119044</v>
      </c>
      <c r="D26" s="3">
        <v>0</v>
      </c>
      <c r="E26" s="25">
        <v>54</v>
      </c>
      <c r="F26" s="8">
        <v>54</v>
      </c>
      <c r="G26" s="25">
        <v>71.555555555555557</v>
      </c>
      <c r="H26" s="25">
        <f t="shared" si="0"/>
        <v>179.55555555555554</v>
      </c>
      <c r="I26" s="25">
        <f t="shared" si="1"/>
        <v>44.888888888888886</v>
      </c>
    </row>
    <row r="27" spans="1:9" x14ac:dyDescent="0.25">
      <c r="A27" s="3">
        <v>21</v>
      </c>
      <c r="B27" s="2" t="s">
        <v>44</v>
      </c>
      <c r="C27" s="2">
        <v>54120024</v>
      </c>
      <c r="D27" s="3">
        <v>0</v>
      </c>
      <c r="E27" s="25">
        <v>54</v>
      </c>
      <c r="F27" s="8">
        <v>50</v>
      </c>
      <c r="G27" s="25">
        <v>69.555555555555557</v>
      </c>
      <c r="H27" s="25">
        <f t="shared" si="0"/>
        <v>173.55555555555554</v>
      </c>
      <c r="I27" s="25">
        <f t="shared" si="1"/>
        <v>43.388888888888886</v>
      </c>
    </row>
    <row r="28" spans="1:9" x14ac:dyDescent="0.25">
      <c r="A28" s="3">
        <v>22</v>
      </c>
      <c r="B28" s="2" t="s">
        <v>45</v>
      </c>
      <c r="C28" s="2">
        <v>54118034</v>
      </c>
      <c r="D28" s="3">
        <v>0</v>
      </c>
      <c r="E28" s="25">
        <v>54</v>
      </c>
      <c r="F28" s="8">
        <v>54</v>
      </c>
      <c r="G28" s="25">
        <v>71.555555555555557</v>
      </c>
      <c r="H28" s="25">
        <f t="shared" si="0"/>
        <v>179.55555555555554</v>
      </c>
      <c r="I28" s="25">
        <f t="shared" si="1"/>
        <v>44.888888888888886</v>
      </c>
    </row>
  </sheetData>
  <mergeCells count="9">
    <mergeCell ref="A1:I1"/>
    <mergeCell ref="A2:I2"/>
    <mergeCell ref="A3:I3"/>
    <mergeCell ref="A5:A6"/>
    <mergeCell ref="B5:B6"/>
    <mergeCell ref="C5:C6"/>
    <mergeCell ref="H5:H6"/>
    <mergeCell ref="I5:I6"/>
    <mergeCell ref="D5:G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workbookViewId="0">
      <selection activeCell="R11" sqref="R11"/>
    </sheetView>
  </sheetViews>
  <sheetFormatPr defaultRowHeight="15" x14ac:dyDescent="0.25"/>
  <cols>
    <col min="1" max="1" width="5.5703125" customWidth="1"/>
    <col min="2" max="2" width="16.42578125" bestFit="1" customWidth="1"/>
    <col min="4" max="16" width="5.5703125" customWidth="1"/>
    <col min="18" max="18" width="9.5703125" bestFit="1" customWidth="1"/>
  </cols>
  <sheetData>
    <row r="1" spans="1:18" x14ac:dyDescent="0.25">
      <c r="A1" s="48" t="s">
        <v>21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x14ac:dyDescent="0.25">
      <c r="A2" s="48" t="s">
        <v>11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25">
      <c r="A3" s="48" t="s">
        <v>46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25">
      <c r="A4" s="1"/>
    </row>
    <row r="5" spans="1:18" x14ac:dyDescent="0.25">
      <c r="A5" s="49" t="s">
        <v>1</v>
      </c>
      <c r="B5" s="49" t="s">
        <v>2</v>
      </c>
      <c r="C5" s="49" t="s">
        <v>3</v>
      </c>
      <c r="D5" s="49" t="s">
        <v>10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 t="s">
        <v>4</v>
      </c>
      <c r="R5" s="49" t="s">
        <v>53</v>
      </c>
    </row>
    <row r="6" spans="1:18" x14ac:dyDescent="0.25">
      <c r="A6" s="49"/>
      <c r="B6" s="49"/>
      <c r="C6" s="49"/>
      <c r="D6" s="45">
        <v>1</v>
      </c>
      <c r="E6" s="46"/>
      <c r="F6" s="47"/>
      <c r="G6" s="45">
        <v>2</v>
      </c>
      <c r="H6" s="46"/>
      <c r="I6" s="47"/>
      <c r="J6" s="45">
        <v>3</v>
      </c>
      <c r="K6" s="46"/>
      <c r="L6" s="46"/>
      <c r="M6" s="47"/>
      <c r="N6" s="45">
        <v>4</v>
      </c>
      <c r="O6" s="47"/>
      <c r="P6" s="9">
        <v>5</v>
      </c>
      <c r="Q6" s="49"/>
      <c r="R6" s="49"/>
    </row>
    <row r="7" spans="1:18" ht="14.45" customHeight="1" x14ac:dyDescent="0.25">
      <c r="A7" s="3">
        <v>1</v>
      </c>
      <c r="B7" s="2" t="s">
        <v>24</v>
      </c>
      <c r="C7" s="29">
        <v>54120001</v>
      </c>
      <c r="D7" s="30">
        <v>82</v>
      </c>
      <c r="E7" s="20">
        <v>64</v>
      </c>
      <c r="F7" s="33">
        <v>86</v>
      </c>
      <c r="G7" s="20">
        <v>68</v>
      </c>
      <c r="H7" s="19">
        <v>68</v>
      </c>
      <c r="I7" s="3">
        <v>68</v>
      </c>
      <c r="J7" s="3">
        <v>79</v>
      </c>
      <c r="K7" s="3">
        <v>79</v>
      </c>
      <c r="L7" s="3">
        <v>68</v>
      </c>
      <c r="M7" s="3">
        <v>61</v>
      </c>
      <c r="N7" s="3">
        <v>68</v>
      </c>
      <c r="O7" s="3">
        <v>68</v>
      </c>
      <c r="P7" s="3">
        <v>54</v>
      </c>
      <c r="Q7" s="3">
        <f>SUM(D7:P7)</f>
        <v>913</v>
      </c>
      <c r="R7" s="25">
        <f>Q7/13</f>
        <v>70.230769230769226</v>
      </c>
    </row>
    <row r="8" spans="1:18" x14ac:dyDescent="0.25">
      <c r="A8" s="3">
        <v>2</v>
      </c>
      <c r="B8" s="2" t="s">
        <v>25</v>
      </c>
      <c r="C8" s="29">
        <v>54120020</v>
      </c>
      <c r="D8" s="30">
        <v>64</v>
      </c>
      <c r="E8" s="20">
        <v>71</v>
      </c>
      <c r="F8" s="33">
        <v>61</v>
      </c>
      <c r="G8" s="20">
        <v>57</v>
      </c>
      <c r="H8" s="19">
        <v>0</v>
      </c>
      <c r="I8" s="3">
        <v>61</v>
      </c>
      <c r="J8" s="3">
        <v>71</v>
      </c>
      <c r="K8" s="3">
        <v>71</v>
      </c>
      <c r="L8" s="3">
        <v>0</v>
      </c>
      <c r="M8" s="3">
        <v>61</v>
      </c>
      <c r="N8" s="3">
        <v>54</v>
      </c>
      <c r="O8" s="3">
        <v>54</v>
      </c>
      <c r="P8" s="3">
        <v>54</v>
      </c>
      <c r="Q8" s="3">
        <f t="shared" ref="Q8:Q28" si="0">SUM(D8:P8)</f>
        <v>679</v>
      </c>
      <c r="R8" s="25">
        <f t="shared" ref="R8:R28" si="1">Q8/13</f>
        <v>52.230769230769234</v>
      </c>
    </row>
    <row r="9" spans="1:18" x14ac:dyDescent="0.25">
      <c r="A9" s="3">
        <v>3</v>
      </c>
      <c r="B9" s="2" t="s">
        <v>26</v>
      </c>
      <c r="C9" s="29">
        <v>54120039</v>
      </c>
      <c r="D9" s="30">
        <v>64</v>
      </c>
      <c r="E9" s="20">
        <v>57</v>
      </c>
      <c r="F9" s="33">
        <v>61</v>
      </c>
      <c r="G9" s="20">
        <v>54</v>
      </c>
      <c r="H9" s="19">
        <v>25</v>
      </c>
      <c r="I9" s="3">
        <v>54</v>
      </c>
      <c r="J9" s="3">
        <v>54</v>
      </c>
      <c r="K9" s="3">
        <v>54</v>
      </c>
      <c r="L9" s="3">
        <v>54</v>
      </c>
      <c r="M9" s="3">
        <v>61</v>
      </c>
      <c r="N9" s="3">
        <v>54</v>
      </c>
      <c r="O9" s="3">
        <v>54</v>
      </c>
      <c r="P9" s="3">
        <v>54</v>
      </c>
      <c r="Q9" s="3">
        <f t="shared" si="0"/>
        <v>700</v>
      </c>
      <c r="R9" s="25">
        <f t="shared" si="1"/>
        <v>53.846153846153847</v>
      </c>
    </row>
    <row r="10" spans="1:18" x14ac:dyDescent="0.25">
      <c r="A10" s="3">
        <v>4</v>
      </c>
      <c r="B10" s="2" t="s">
        <v>27</v>
      </c>
      <c r="C10" s="29">
        <v>54120046</v>
      </c>
      <c r="D10" s="30">
        <v>64</v>
      </c>
      <c r="E10" s="20">
        <v>64</v>
      </c>
      <c r="F10" s="33">
        <v>25</v>
      </c>
      <c r="G10" s="20">
        <v>25</v>
      </c>
      <c r="H10" s="19">
        <v>25</v>
      </c>
      <c r="I10" s="3">
        <v>25</v>
      </c>
      <c r="J10" s="3">
        <v>25</v>
      </c>
      <c r="K10" s="3">
        <v>25</v>
      </c>
      <c r="L10" s="3">
        <v>25</v>
      </c>
      <c r="M10" s="3">
        <v>61</v>
      </c>
      <c r="N10" s="3">
        <v>54</v>
      </c>
      <c r="O10" s="3">
        <v>54</v>
      </c>
      <c r="P10" s="3">
        <v>54</v>
      </c>
      <c r="Q10" s="3">
        <f t="shared" si="0"/>
        <v>526</v>
      </c>
      <c r="R10" s="25">
        <f>Q10/13</f>
        <v>40.46153846153846</v>
      </c>
    </row>
    <row r="11" spans="1:18" x14ac:dyDescent="0.25">
      <c r="A11" s="3">
        <v>5</v>
      </c>
      <c r="B11" s="2" t="s">
        <v>28</v>
      </c>
      <c r="C11" s="29">
        <v>54120005</v>
      </c>
      <c r="D11" s="30">
        <v>71</v>
      </c>
      <c r="E11" s="20">
        <v>64</v>
      </c>
      <c r="F11" s="33">
        <v>25</v>
      </c>
      <c r="G11" s="20">
        <v>25</v>
      </c>
      <c r="H11" s="19">
        <v>25</v>
      </c>
      <c r="I11" s="3">
        <v>25</v>
      </c>
      <c r="J11" s="3">
        <v>25</v>
      </c>
      <c r="K11" s="3">
        <v>25</v>
      </c>
      <c r="L11" s="3">
        <v>25</v>
      </c>
      <c r="M11" s="3">
        <v>61</v>
      </c>
      <c r="N11" s="3">
        <v>54</v>
      </c>
      <c r="O11" s="3">
        <v>54</v>
      </c>
      <c r="P11" s="3">
        <v>54</v>
      </c>
      <c r="Q11" s="3">
        <f t="shared" si="0"/>
        <v>533</v>
      </c>
      <c r="R11" s="25">
        <f t="shared" si="1"/>
        <v>41</v>
      </c>
    </row>
    <row r="12" spans="1:18" x14ac:dyDescent="0.25">
      <c r="A12" s="3">
        <v>6</v>
      </c>
      <c r="B12" s="2" t="s">
        <v>29</v>
      </c>
      <c r="C12" s="29">
        <v>54120035</v>
      </c>
      <c r="D12" s="30">
        <v>64</v>
      </c>
      <c r="E12" s="20">
        <v>64</v>
      </c>
      <c r="F12" s="33">
        <v>25</v>
      </c>
      <c r="G12" s="20">
        <v>25</v>
      </c>
      <c r="H12" s="19">
        <v>25</v>
      </c>
      <c r="I12" s="3">
        <v>25</v>
      </c>
      <c r="J12" s="3">
        <v>25</v>
      </c>
      <c r="K12" s="3">
        <v>25</v>
      </c>
      <c r="L12" s="3">
        <v>25</v>
      </c>
      <c r="M12" s="3">
        <v>61</v>
      </c>
      <c r="N12" s="3">
        <v>54</v>
      </c>
      <c r="O12" s="3">
        <v>54</v>
      </c>
      <c r="P12" s="3">
        <v>54</v>
      </c>
      <c r="Q12" s="3">
        <f t="shared" si="0"/>
        <v>526</v>
      </c>
      <c r="R12" s="25">
        <f t="shared" si="1"/>
        <v>40.46153846153846</v>
      </c>
    </row>
    <row r="13" spans="1:18" x14ac:dyDescent="0.25">
      <c r="A13" s="3">
        <v>7</v>
      </c>
      <c r="B13" s="2" t="s">
        <v>30</v>
      </c>
      <c r="C13" s="29">
        <v>54120019</v>
      </c>
      <c r="D13" s="30">
        <v>64</v>
      </c>
      <c r="E13" s="20">
        <v>61</v>
      </c>
      <c r="F13" s="33">
        <v>61</v>
      </c>
      <c r="G13" s="20">
        <v>54</v>
      </c>
      <c r="H13" s="19">
        <v>54</v>
      </c>
      <c r="I13" s="3">
        <v>0</v>
      </c>
      <c r="J13" s="3">
        <v>50</v>
      </c>
      <c r="K13" s="3">
        <v>50</v>
      </c>
      <c r="L13" s="3">
        <v>54</v>
      </c>
      <c r="M13" s="3">
        <v>61</v>
      </c>
      <c r="N13" s="3">
        <v>54</v>
      </c>
      <c r="O13" s="3">
        <v>54</v>
      </c>
      <c r="P13" s="3">
        <v>54</v>
      </c>
      <c r="Q13" s="3">
        <f t="shared" si="0"/>
        <v>671</v>
      </c>
      <c r="R13" s="25">
        <f t="shared" si="1"/>
        <v>51.615384615384613</v>
      </c>
    </row>
    <row r="14" spans="1:18" x14ac:dyDescent="0.25">
      <c r="A14" s="3">
        <v>8</v>
      </c>
      <c r="B14" s="2" t="s">
        <v>31</v>
      </c>
      <c r="C14" s="29">
        <v>54120032</v>
      </c>
      <c r="D14" s="30">
        <v>71</v>
      </c>
      <c r="E14" s="20">
        <v>71</v>
      </c>
      <c r="F14" s="33">
        <v>86</v>
      </c>
      <c r="G14" s="20">
        <v>68</v>
      </c>
      <c r="H14" s="19">
        <v>68</v>
      </c>
      <c r="I14" s="3">
        <v>68</v>
      </c>
      <c r="J14" s="3">
        <v>79</v>
      </c>
      <c r="K14" s="3">
        <v>79</v>
      </c>
      <c r="L14" s="3">
        <v>68</v>
      </c>
      <c r="M14" s="3">
        <v>61</v>
      </c>
      <c r="N14" s="3">
        <v>68</v>
      </c>
      <c r="O14" s="3">
        <v>68</v>
      </c>
      <c r="P14" s="3">
        <v>54</v>
      </c>
      <c r="Q14" s="3">
        <f t="shared" si="0"/>
        <v>909</v>
      </c>
      <c r="R14" s="25">
        <f t="shared" si="1"/>
        <v>69.92307692307692</v>
      </c>
    </row>
    <row r="15" spans="1:18" x14ac:dyDescent="0.25">
      <c r="A15" s="3">
        <v>9</v>
      </c>
      <c r="B15" s="2" t="s">
        <v>32</v>
      </c>
      <c r="C15" s="29">
        <v>54120008</v>
      </c>
      <c r="D15" s="30">
        <v>71</v>
      </c>
      <c r="E15" s="20">
        <v>64</v>
      </c>
      <c r="F15" s="33">
        <v>64</v>
      </c>
      <c r="G15" s="20">
        <v>54</v>
      </c>
      <c r="H15" s="19">
        <v>54</v>
      </c>
      <c r="I15" s="3">
        <v>54</v>
      </c>
      <c r="J15" s="3">
        <v>71</v>
      </c>
      <c r="K15" s="3">
        <v>71</v>
      </c>
      <c r="L15" s="3">
        <v>57</v>
      </c>
      <c r="M15" s="3">
        <v>61</v>
      </c>
      <c r="N15" s="3">
        <v>25</v>
      </c>
      <c r="O15" s="3">
        <v>54</v>
      </c>
      <c r="P15" s="3">
        <v>54</v>
      </c>
      <c r="Q15" s="3">
        <f t="shared" si="0"/>
        <v>754</v>
      </c>
      <c r="R15" s="25">
        <f t="shared" si="1"/>
        <v>58</v>
      </c>
    </row>
    <row r="16" spans="1:18" x14ac:dyDescent="0.25">
      <c r="A16" s="3">
        <v>10</v>
      </c>
      <c r="B16" s="2" t="s">
        <v>33</v>
      </c>
      <c r="C16" s="29">
        <v>54120017</v>
      </c>
      <c r="D16" s="30">
        <v>68</v>
      </c>
      <c r="E16" s="20">
        <v>64</v>
      </c>
      <c r="F16" s="33">
        <v>82</v>
      </c>
      <c r="G16" s="20">
        <v>64</v>
      </c>
      <c r="H16" s="19">
        <v>64</v>
      </c>
      <c r="I16" s="3">
        <v>64</v>
      </c>
      <c r="J16" s="3">
        <v>79</v>
      </c>
      <c r="K16" s="3">
        <v>79</v>
      </c>
      <c r="L16" s="3">
        <v>64</v>
      </c>
      <c r="M16" s="3">
        <v>61</v>
      </c>
      <c r="N16" s="3">
        <v>64</v>
      </c>
      <c r="O16" s="3">
        <v>64</v>
      </c>
      <c r="P16" s="3">
        <v>54</v>
      </c>
      <c r="Q16" s="3">
        <f t="shared" si="0"/>
        <v>871</v>
      </c>
      <c r="R16" s="25">
        <f t="shared" si="1"/>
        <v>67</v>
      </c>
    </row>
    <row r="17" spans="1:18" x14ac:dyDescent="0.25">
      <c r="A17" s="3">
        <v>11</v>
      </c>
      <c r="B17" s="2" t="s">
        <v>34</v>
      </c>
      <c r="C17" s="29">
        <v>54120031</v>
      </c>
      <c r="D17" s="30">
        <v>64</v>
      </c>
      <c r="E17" s="20">
        <v>71</v>
      </c>
      <c r="F17" s="33">
        <v>61</v>
      </c>
      <c r="G17" s="20">
        <v>68</v>
      </c>
      <c r="H17" s="19">
        <v>68</v>
      </c>
      <c r="I17" s="3">
        <v>68</v>
      </c>
      <c r="J17" s="3">
        <v>79</v>
      </c>
      <c r="K17" s="3">
        <v>79</v>
      </c>
      <c r="L17" s="3">
        <v>71</v>
      </c>
      <c r="M17" s="3">
        <v>61</v>
      </c>
      <c r="N17" s="3">
        <v>71</v>
      </c>
      <c r="O17" s="3">
        <v>71</v>
      </c>
      <c r="P17" s="3">
        <v>54</v>
      </c>
      <c r="Q17" s="3">
        <f t="shared" si="0"/>
        <v>886</v>
      </c>
      <c r="R17" s="25">
        <f t="shared" si="1"/>
        <v>68.15384615384616</v>
      </c>
    </row>
    <row r="18" spans="1:18" x14ac:dyDescent="0.25">
      <c r="A18" s="3">
        <v>12</v>
      </c>
      <c r="B18" s="2" t="s">
        <v>35</v>
      </c>
      <c r="C18" s="29">
        <v>54120029</v>
      </c>
      <c r="D18" s="30">
        <v>64</v>
      </c>
      <c r="E18" s="20">
        <v>50</v>
      </c>
      <c r="F18" s="33">
        <v>82</v>
      </c>
      <c r="G18" s="20">
        <v>54</v>
      </c>
      <c r="H18" s="19">
        <v>54</v>
      </c>
      <c r="I18" s="3">
        <v>54</v>
      </c>
      <c r="J18" s="3">
        <v>54</v>
      </c>
      <c r="K18" s="3">
        <v>54</v>
      </c>
      <c r="L18" s="3">
        <v>54</v>
      </c>
      <c r="M18" s="3">
        <v>61</v>
      </c>
      <c r="N18" s="3">
        <v>54</v>
      </c>
      <c r="O18" s="3">
        <v>54</v>
      </c>
      <c r="P18" s="3">
        <v>54</v>
      </c>
      <c r="Q18" s="3">
        <f t="shared" si="0"/>
        <v>743</v>
      </c>
      <c r="R18" s="25">
        <f t="shared" si="1"/>
        <v>57.153846153846153</v>
      </c>
    </row>
    <row r="19" spans="1:18" x14ac:dyDescent="0.25">
      <c r="A19" s="3">
        <v>13</v>
      </c>
      <c r="B19" s="2" t="s">
        <v>36</v>
      </c>
      <c r="C19" s="29">
        <v>54120021</v>
      </c>
      <c r="D19" s="30">
        <v>86</v>
      </c>
      <c r="E19" s="20">
        <v>79</v>
      </c>
      <c r="F19" s="33">
        <v>82</v>
      </c>
      <c r="G19" s="20">
        <v>64</v>
      </c>
      <c r="H19" s="19">
        <v>64</v>
      </c>
      <c r="I19" s="3">
        <v>64</v>
      </c>
      <c r="J19" s="3">
        <v>57</v>
      </c>
      <c r="K19" s="3">
        <v>57</v>
      </c>
      <c r="L19" s="3">
        <v>25</v>
      </c>
      <c r="M19" s="3">
        <v>61</v>
      </c>
      <c r="N19" s="3">
        <v>64</v>
      </c>
      <c r="O19" s="3">
        <v>64</v>
      </c>
      <c r="P19" s="3">
        <v>54</v>
      </c>
      <c r="Q19" s="3">
        <f t="shared" si="0"/>
        <v>821</v>
      </c>
      <c r="R19" s="25">
        <f t="shared" si="1"/>
        <v>63.153846153846153</v>
      </c>
    </row>
    <row r="20" spans="1:18" x14ac:dyDescent="0.25">
      <c r="A20" s="3">
        <v>14</v>
      </c>
      <c r="B20" s="2" t="s">
        <v>37</v>
      </c>
      <c r="C20" s="29">
        <v>54120036</v>
      </c>
      <c r="D20" s="30">
        <v>64</v>
      </c>
      <c r="E20" s="20">
        <v>64</v>
      </c>
      <c r="F20" s="33">
        <v>61</v>
      </c>
      <c r="G20" s="20">
        <v>54</v>
      </c>
      <c r="H20" s="19">
        <v>54</v>
      </c>
      <c r="I20" s="3">
        <v>54</v>
      </c>
      <c r="J20" s="3">
        <v>54</v>
      </c>
      <c r="K20" s="3">
        <v>54</v>
      </c>
      <c r="L20" s="3">
        <v>54</v>
      </c>
      <c r="M20" s="3">
        <v>61</v>
      </c>
      <c r="N20" s="3">
        <v>54</v>
      </c>
      <c r="O20" s="3">
        <v>54</v>
      </c>
      <c r="P20" s="3">
        <v>54</v>
      </c>
      <c r="Q20" s="3">
        <f t="shared" si="0"/>
        <v>736</v>
      </c>
      <c r="R20" s="25">
        <f t="shared" si="1"/>
        <v>56.615384615384613</v>
      </c>
    </row>
    <row r="21" spans="1:18" x14ac:dyDescent="0.25">
      <c r="A21" s="3">
        <v>15</v>
      </c>
      <c r="B21" s="2" t="s">
        <v>38</v>
      </c>
      <c r="C21" s="29">
        <v>54120007</v>
      </c>
      <c r="D21" s="30">
        <v>75</v>
      </c>
      <c r="E21" s="20">
        <v>68</v>
      </c>
      <c r="F21" s="33">
        <v>61</v>
      </c>
      <c r="G21" s="20">
        <v>54</v>
      </c>
      <c r="H21" s="19">
        <v>54</v>
      </c>
      <c r="I21" s="3">
        <v>54</v>
      </c>
      <c r="J21" s="3">
        <v>54</v>
      </c>
      <c r="K21" s="3">
        <v>54</v>
      </c>
      <c r="L21" s="3">
        <v>54</v>
      </c>
      <c r="M21" s="3">
        <v>61</v>
      </c>
      <c r="N21" s="3">
        <v>54</v>
      </c>
      <c r="O21" s="3">
        <v>54</v>
      </c>
      <c r="P21" s="3">
        <v>54</v>
      </c>
      <c r="Q21" s="3">
        <f t="shared" si="0"/>
        <v>751</v>
      </c>
      <c r="R21" s="25">
        <f t="shared" si="1"/>
        <v>57.769230769230766</v>
      </c>
    </row>
    <row r="22" spans="1:18" x14ac:dyDescent="0.25">
      <c r="A22" s="3">
        <v>16</v>
      </c>
      <c r="B22" s="2" t="s">
        <v>39</v>
      </c>
      <c r="C22" s="29">
        <v>54120033</v>
      </c>
      <c r="D22" s="30">
        <v>86</v>
      </c>
      <c r="E22" s="20">
        <v>75</v>
      </c>
      <c r="F22" s="33">
        <v>82</v>
      </c>
      <c r="G22" s="20">
        <v>64</v>
      </c>
      <c r="H22" s="19">
        <v>64</v>
      </c>
      <c r="I22" s="3">
        <v>64</v>
      </c>
      <c r="J22" s="3">
        <v>79</v>
      </c>
      <c r="K22" s="3">
        <v>79</v>
      </c>
      <c r="L22" s="3">
        <v>64</v>
      </c>
      <c r="M22" s="3">
        <v>61</v>
      </c>
      <c r="N22" s="3">
        <v>64</v>
      </c>
      <c r="O22" s="3">
        <v>64</v>
      </c>
      <c r="P22" s="3">
        <v>54</v>
      </c>
      <c r="Q22" s="3">
        <f t="shared" si="0"/>
        <v>900</v>
      </c>
      <c r="R22" s="25">
        <f t="shared" si="1"/>
        <v>69.230769230769226</v>
      </c>
    </row>
    <row r="23" spans="1:18" x14ac:dyDescent="0.25">
      <c r="A23" s="3">
        <v>17</v>
      </c>
      <c r="B23" s="2" t="s">
        <v>40</v>
      </c>
      <c r="C23" s="29">
        <v>54120037</v>
      </c>
      <c r="D23" s="30">
        <v>71</v>
      </c>
      <c r="E23" s="20">
        <v>64</v>
      </c>
      <c r="F23" s="33">
        <v>61</v>
      </c>
      <c r="G23" s="20">
        <v>54</v>
      </c>
      <c r="H23" s="19">
        <v>54</v>
      </c>
      <c r="I23" s="3">
        <v>54</v>
      </c>
      <c r="J23" s="3">
        <v>54</v>
      </c>
      <c r="K23" s="3">
        <v>54</v>
      </c>
      <c r="L23" s="3">
        <v>54</v>
      </c>
      <c r="M23" s="3">
        <v>61</v>
      </c>
      <c r="N23" s="3">
        <v>54</v>
      </c>
      <c r="O23" s="3">
        <v>25</v>
      </c>
      <c r="P23" s="3">
        <v>54</v>
      </c>
      <c r="Q23" s="3">
        <f t="shared" si="0"/>
        <v>714</v>
      </c>
      <c r="R23" s="25">
        <f t="shared" si="1"/>
        <v>54.92307692307692</v>
      </c>
    </row>
    <row r="24" spans="1:18" x14ac:dyDescent="0.25">
      <c r="A24" s="3">
        <v>18</v>
      </c>
      <c r="B24" s="2" t="s">
        <v>41</v>
      </c>
      <c r="C24" s="29">
        <v>54120003</v>
      </c>
      <c r="D24" s="30">
        <v>86</v>
      </c>
      <c r="E24" s="20">
        <v>79</v>
      </c>
      <c r="F24" s="33">
        <v>82</v>
      </c>
      <c r="G24" s="20">
        <v>68</v>
      </c>
      <c r="H24" s="19">
        <v>68</v>
      </c>
      <c r="I24" s="3">
        <v>68</v>
      </c>
      <c r="J24" s="3">
        <v>71</v>
      </c>
      <c r="K24" s="3">
        <v>71</v>
      </c>
      <c r="L24" s="3">
        <v>71</v>
      </c>
      <c r="M24" s="3">
        <v>61</v>
      </c>
      <c r="N24" s="3">
        <v>71</v>
      </c>
      <c r="O24" s="3">
        <v>71</v>
      </c>
      <c r="P24" s="3">
        <v>54</v>
      </c>
      <c r="Q24" s="3">
        <f t="shared" si="0"/>
        <v>921</v>
      </c>
      <c r="R24" s="25">
        <f t="shared" si="1"/>
        <v>70.84615384615384</v>
      </c>
    </row>
    <row r="25" spans="1:18" x14ac:dyDescent="0.25">
      <c r="A25" s="3">
        <v>19</v>
      </c>
      <c r="B25" s="2" t="s">
        <v>42</v>
      </c>
      <c r="C25" s="29">
        <v>54120006</v>
      </c>
      <c r="D25" s="30">
        <v>64</v>
      </c>
      <c r="E25" s="20">
        <v>64</v>
      </c>
      <c r="F25" s="33">
        <v>61</v>
      </c>
      <c r="G25" s="20">
        <v>54</v>
      </c>
      <c r="H25" s="19">
        <v>54</v>
      </c>
      <c r="I25" s="3">
        <v>54</v>
      </c>
      <c r="J25" s="3">
        <v>71</v>
      </c>
      <c r="K25" s="3">
        <v>71</v>
      </c>
      <c r="L25" s="3">
        <v>54</v>
      </c>
      <c r="M25" s="3">
        <v>61</v>
      </c>
      <c r="N25" s="3">
        <v>54</v>
      </c>
      <c r="O25" s="3">
        <v>54</v>
      </c>
      <c r="P25" s="3">
        <v>54</v>
      </c>
      <c r="Q25" s="3">
        <f t="shared" si="0"/>
        <v>770</v>
      </c>
      <c r="R25" s="25">
        <f t="shared" si="1"/>
        <v>59.230769230769234</v>
      </c>
    </row>
    <row r="26" spans="1:18" x14ac:dyDescent="0.25">
      <c r="A26" s="3">
        <v>20</v>
      </c>
      <c r="B26" s="2" t="s">
        <v>43</v>
      </c>
      <c r="C26" s="2">
        <v>54119044</v>
      </c>
      <c r="D26" s="31">
        <v>0</v>
      </c>
      <c r="E26" s="20">
        <v>57</v>
      </c>
      <c r="F26" s="33">
        <v>0</v>
      </c>
      <c r="G26" s="20">
        <v>54</v>
      </c>
      <c r="H26" s="19">
        <v>54</v>
      </c>
      <c r="I26" s="3">
        <v>54</v>
      </c>
      <c r="J26" s="3">
        <v>54</v>
      </c>
      <c r="K26" s="3">
        <v>54</v>
      </c>
      <c r="L26" s="3">
        <v>54</v>
      </c>
      <c r="M26" s="3">
        <v>61</v>
      </c>
      <c r="N26" s="3">
        <v>0</v>
      </c>
      <c r="O26" s="3">
        <v>54</v>
      </c>
      <c r="P26" s="3">
        <v>54</v>
      </c>
      <c r="Q26" s="3">
        <f t="shared" si="0"/>
        <v>550</v>
      </c>
      <c r="R26" s="25">
        <f t="shared" si="1"/>
        <v>42.307692307692307</v>
      </c>
    </row>
    <row r="27" spans="1:18" x14ac:dyDescent="0.25">
      <c r="A27" s="3">
        <v>21</v>
      </c>
      <c r="B27" s="2" t="s">
        <v>44</v>
      </c>
      <c r="C27" s="2">
        <v>54120024</v>
      </c>
      <c r="D27" s="3">
        <v>0</v>
      </c>
      <c r="E27" s="32">
        <v>0</v>
      </c>
      <c r="F27" s="34">
        <v>0</v>
      </c>
      <c r="G27" s="20">
        <v>25</v>
      </c>
      <c r="H27" s="19">
        <v>25</v>
      </c>
      <c r="I27" s="3">
        <v>25</v>
      </c>
      <c r="J27" s="3">
        <v>50</v>
      </c>
      <c r="K27" s="3">
        <v>50</v>
      </c>
      <c r="L27" s="3">
        <v>57</v>
      </c>
      <c r="M27" s="3">
        <v>61</v>
      </c>
      <c r="N27" s="3">
        <v>57</v>
      </c>
      <c r="O27" s="3">
        <v>57</v>
      </c>
      <c r="P27" s="3">
        <v>54</v>
      </c>
      <c r="Q27" s="3">
        <f t="shared" si="0"/>
        <v>461</v>
      </c>
      <c r="R27" s="25">
        <f t="shared" si="1"/>
        <v>35.46153846153846</v>
      </c>
    </row>
    <row r="28" spans="1:18" x14ac:dyDescent="0.25">
      <c r="A28" s="3">
        <v>22</v>
      </c>
      <c r="B28" s="2" t="s">
        <v>45</v>
      </c>
      <c r="C28" s="2">
        <v>54118034</v>
      </c>
      <c r="D28" s="3">
        <v>0</v>
      </c>
      <c r="E28" s="3">
        <v>0</v>
      </c>
      <c r="F28" s="11">
        <v>0</v>
      </c>
      <c r="G28" s="20">
        <v>54</v>
      </c>
      <c r="H28" s="19">
        <v>54</v>
      </c>
      <c r="I28" s="3">
        <v>54</v>
      </c>
      <c r="J28" s="3">
        <v>54</v>
      </c>
      <c r="K28" s="3">
        <v>54</v>
      </c>
      <c r="L28" s="3">
        <v>57</v>
      </c>
      <c r="M28" s="3">
        <v>61</v>
      </c>
      <c r="N28" s="3">
        <v>57</v>
      </c>
      <c r="O28" s="3">
        <v>57</v>
      </c>
      <c r="P28" s="3">
        <v>54</v>
      </c>
      <c r="Q28" s="3">
        <f t="shared" si="0"/>
        <v>556</v>
      </c>
      <c r="R28" s="25">
        <f t="shared" si="1"/>
        <v>42.769230769230766</v>
      </c>
    </row>
  </sheetData>
  <mergeCells count="13">
    <mergeCell ref="A1:R1"/>
    <mergeCell ref="A2:R2"/>
    <mergeCell ref="A3:R3"/>
    <mergeCell ref="A5:A6"/>
    <mergeCell ref="B5:B6"/>
    <mergeCell ref="C5:C6"/>
    <mergeCell ref="D5:P5"/>
    <mergeCell ref="Q5:Q6"/>
    <mergeCell ref="R5:R6"/>
    <mergeCell ref="D6:F6"/>
    <mergeCell ref="G6:I6"/>
    <mergeCell ref="J6:M6"/>
    <mergeCell ref="N6:O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opLeftCell="A6" workbookViewId="0">
      <selection activeCell="R7" sqref="R7"/>
    </sheetView>
  </sheetViews>
  <sheetFormatPr defaultRowHeight="15" x14ac:dyDescent="0.25"/>
  <cols>
    <col min="1" max="1" width="4" customWidth="1"/>
    <col min="2" max="2" width="22.28515625" bestFit="1" customWidth="1"/>
    <col min="4" max="10" width="5.5703125" customWidth="1"/>
    <col min="11" max="16" width="5.85546875" customWidth="1"/>
  </cols>
  <sheetData>
    <row r="1" spans="1:18" x14ac:dyDescent="0.25">
      <c r="A1" s="48" t="s">
        <v>20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8" x14ac:dyDescent="0.25">
      <c r="A2" s="48" t="s">
        <v>11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8" x14ac:dyDescent="0.25">
      <c r="A3" s="48" t="s">
        <v>46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8" x14ac:dyDescent="0.25">
      <c r="A4" s="1"/>
    </row>
    <row r="5" spans="1:18" x14ac:dyDescent="0.25">
      <c r="A5" s="49" t="s">
        <v>1</v>
      </c>
      <c r="B5" s="49" t="s">
        <v>2</v>
      </c>
      <c r="C5" s="49" t="s">
        <v>3</v>
      </c>
      <c r="D5" s="49" t="s">
        <v>10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 t="s">
        <v>4</v>
      </c>
      <c r="R5" s="49" t="s">
        <v>5</v>
      </c>
    </row>
    <row r="6" spans="1:18" x14ac:dyDescent="0.25">
      <c r="A6" s="49"/>
      <c r="B6" s="49"/>
      <c r="C6" s="49"/>
      <c r="D6" s="45">
        <v>1</v>
      </c>
      <c r="E6" s="46"/>
      <c r="F6" s="47"/>
      <c r="G6" s="45">
        <v>2</v>
      </c>
      <c r="H6" s="46"/>
      <c r="I6" s="47"/>
      <c r="J6" s="45">
        <v>3</v>
      </c>
      <c r="K6" s="46"/>
      <c r="L6" s="46"/>
      <c r="M6" s="47"/>
      <c r="N6" s="45">
        <v>4</v>
      </c>
      <c r="O6" s="47"/>
      <c r="P6" s="23">
        <v>5</v>
      </c>
      <c r="Q6" s="49"/>
      <c r="R6" s="49"/>
    </row>
    <row r="7" spans="1:18" ht="14.45" customHeight="1" x14ac:dyDescent="0.25">
      <c r="A7" s="3">
        <v>1</v>
      </c>
      <c r="B7" s="2" t="s">
        <v>24</v>
      </c>
      <c r="C7" s="29">
        <v>54120001</v>
      </c>
      <c r="D7" s="30">
        <v>85</v>
      </c>
      <c r="E7" s="20">
        <v>80</v>
      </c>
      <c r="F7" s="33">
        <v>90</v>
      </c>
      <c r="G7" s="20">
        <v>80</v>
      </c>
      <c r="H7" s="19">
        <v>80</v>
      </c>
      <c r="I7" s="3">
        <v>80</v>
      </c>
      <c r="J7" s="3">
        <v>85</v>
      </c>
      <c r="K7" s="3">
        <v>85</v>
      </c>
      <c r="L7" s="3">
        <v>85</v>
      </c>
      <c r="M7" s="3">
        <v>85</v>
      </c>
      <c r="N7" s="3">
        <v>85</v>
      </c>
      <c r="O7" s="11">
        <v>85</v>
      </c>
      <c r="P7" s="20">
        <v>70</v>
      </c>
      <c r="Q7" s="19">
        <f>SUM(D7:P7)</f>
        <v>1075</v>
      </c>
      <c r="R7" s="25">
        <f>Q7/13</f>
        <v>82.692307692307693</v>
      </c>
    </row>
    <row r="8" spans="1:18" x14ac:dyDescent="0.25">
      <c r="A8" s="3">
        <v>2</v>
      </c>
      <c r="B8" s="2" t="s">
        <v>25</v>
      </c>
      <c r="C8" s="29">
        <v>54120020</v>
      </c>
      <c r="D8" s="30">
        <v>80</v>
      </c>
      <c r="E8" s="20">
        <v>80</v>
      </c>
      <c r="F8" s="33">
        <v>85</v>
      </c>
      <c r="G8" s="20">
        <v>75</v>
      </c>
      <c r="H8" s="19">
        <v>0</v>
      </c>
      <c r="I8" s="3">
        <v>70</v>
      </c>
      <c r="J8" s="3">
        <v>70</v>
      </c>
      <c r="K8" s="3">
        <v>70</v>
      </c>
      <c r="L8" s="3">
        <v>0</v>
      </c>
      <c r="M8" s="3">
        <v>85</v>
      </c>
      <c r="N8" s="3">
        <v>70</v>
      </c>
      <c r="O8" s="11">
        <v>70</v>
      </c>
      <c r="P8" s="20">
        <v>70</v>
      </c>
      <c r="Q8" s="19">
        <f t="shared" ref="Q8:Q28" si="0">SUM(D8:P8)</f>
        <v>825</v>
      </c>
      <c r="R8" s="25">
        <f t="shared" ref="R8:R28" si="1">Q8/13</f>
        <v>63.46153846153846</v>
      </c>
    </row>
    <row r="9" spans="1:18" x14ac:dyDescent="0.25">
      <c r="A9" s="3">
        <v>3</v>
      </c>
      <c r="B9" s="2" t="s">
        <v>26</v>
      </c>
      <c r="C9" s="29">
        <v>54120039</v>
      </c>
      <c r="D9" s="30">
        <v>80</v>
      </c>
      <c r="E9" s="20">
        <v>75</v>
      </c>
      <c r="F9" s="33">
        <v>80</v>
      </c>
      <c r="G9" s="20">
        <v>75</v>
      </c>
      <c r="H9" s="19">
        <v>55</v>
      </c>
      <c r="I9" s="3">
        <v>70</v>
      </c>
      <c r="J9" s="3">
        <v>70</v>
      </c>
      <c r="K9" s="3">
        <v>70</v>
      </c>
      <c r="L9" s="3">
        <v>70</v>
      </c>
      <c r="M9" s="3">
        <v>85</v>
      </c>
      <c r="N9" s="3">
        <v>70</v>
      </c>
      <c r="O9" s="11">
        <v>70</v>
      </c>
      <c r="P9" s="20">
        <v>70</v>
      </c>
      <c r="Q9" s="19">
        <f t="shared" si="0"/>
        <v>940</v>
      </c>
      <c r="R9" s="25">
        <f t="shared" si="1"/>
        <v>72.307692307692307</v>
      </c>
    </row>
    <row r="10" spans="1:18" x14ac:dyDescent="0.25">
      <c r="A10" s="3">
        <v>4</v>
      </c>
      <c r="B10" s="2" t="s">
        <v>27</v>
      </c>
      <c r="C10" s="29">
        <v>54120046</v>
      </c>
      <c r="D10" s="30">
        <v>80</v>
      </c>
      <c r="E10" s="20">
        <v>60</v>
      </c>
      <c r="F10" s="33">
        <v>35</v>
      </c>
      <c r="G10" s="20">
        <v>55</v>
      </c>
      <c r="H10" s="19">
        <v>55</v>
      </c>
      <c r="I10" s="3">
        <v>55</v>
      </c>
      <c r="J10" s="3">
        <v>55</v>
      </c>
      <c r="K10" s="3">
        <v>55</v>
      </c>
      <c r="L10" s="3">
        <v>25</v>
      </c>
      <c r="M10" s="3">
        <v>85</v>
      </c>
      <c r="N10" s="3">
        <v>70</v>
      </c>
      <c r="O10" s="11">
        <v>70</v>
      </c>
      <c r="P10" s="20">
        <v>70</v>
      </c>
      <c r="Q10" s="19">
        <f t="shared" si="0"/>
        <v>770</v>
      </c>
      <c r="R10" s="25">
        <f t="shared" si="1"/>
        <v>59.230769230769234</v>
      </c>
    </row>
    <row r="11" spans="1:18" x14ac:dyDescent="0.25">
      <c r="A11" s="3">
        <v>5</v>
      </c>
      <c r="B11" s="2" t="s">
        <v>28</v>
      </c>
      <c r="C11" s="29">
        <v>54120005</v>
      </c>
      <c r="D11" s="30">
        <v>80</v>
      </c>
      <c r="E11" s="20">
        <v>60</v>
      </c>
      <c r="F11" s="33">
        <v>35</v>
      </c>
      <c r="G11" s="20">
        <v>55</v>
      </c>
      <c r="H11" s="19">
        <v>55</v>
      </c>
      <c r="I11" s="3">
        <v>55</v>
      </c>
      <c r="J11" s="3">
        <v>55</v>
      </c>
      <c r="K11" s="3">
        <v>55</v>
      </c>
      <c r="L11" s="3">
        <v>25</v>
      </c>
      <c r="M11" s="3">
        <v>85</v>
      </c>
      <c r="N11" s="3">
        <v>65</v>
      </c>
      <c r="O11" s="11">
        <v>65</v>
      </c>
      <c r="P11" s="20">
        <v>70</v>
      </c>
      <c r="Q11" s="19">
        <f t="shared" si="0"/>
        <v>760</v>
      </c>
      <c r="R11" s="25">
        <f t="shared" si="1"/>
        <v>58.46153846153846</v>
      </c>
    </row>
    <row r="12" spans="1:18" x14ac:dyDescent="0.25">
      <c r="A12" s="3">
        <v>6</v>
      </c>
      <c r="B12" s="2" t="s">
        <v>29</v>
      </c>
      <c r="C12" s="29">
        <v>54120035</v>
      </c>
      <c r="D12" s="30">
        <v>80</v>
      </c>
      <c r="E12" s="20">
        <v>60</v>
      </c>
      <c r="F12" s="33">
        <v>35</v>
      </c>
      <c r="G12" s="20">
        <v>55</v>
      </c>
      <c r="H12" s="19">
        <v>55</v>
      </c>
      <c r="I12" s="3">
        <v>55</v>
      </c>
      <c r="J12" s="3">
        <v>55</v>
      </c>
      <c r="K12" s="3">
        <v>55</v>
      </c>
      <c r="L12" s="3">
        <v>25</v>
      </c>
      <c r="M12" s="3">
        <v>85</v>
      </c>
      <c r="N12" s="3">
        <v>70</v>
      </c>
      <c r="O12" s="11">
        <v>70</v>
      </c>
      <c r="P12" s="20">
        <v>70</v>
      </c>
      <c r="Q12" s="19">
        <f t="shared" si="0"/>
        <v>770</v>
      </c>
      <c r="R12" s="25">
        <f t="shared" si="1"/>
        <v>59.230769230769234</v>
      </c>
    </row>
    <row r="13" spans="1:18" x14ac:dyDescent="0.25">
      <c r="A13" s="3">
        <v>7</v>
      </c>
      <c r="B13" s="2" t="s">
        <v>30</v>
      </c>
      <c r="C13" s="29">
        <v>54120019</v>
      </c>
      <c r="D13" s="30">
        <v>80</v>
      </c>
      <c r="E13" s="20">
        <v>75</v>
      </c>
      <c r="F13" s="33">
        <v>70</v>
      </c>
      <c r="G13" s="20">
        <v>70</v>
      </c>
      <c r="H13" s="19">
        <v>70</v>
      </c>
      <c r="I13" s="3">
        <v>0</v>
      </c>
      <c r="J13" s="3">
        <v>70</v>
      </c>
      <c r="K13" s="3">
        <v>70</v>
      </c>
      <c r="L13" s="3">
        <v>70</v>
      </c>
      <c r="M13" s="3">
        <v>85</v>
      </c>
      <c r="N13" s="3">
        <v>70</v>
      </c>
      <c r="O13" s="11">
        <v>70</v>
      </c>
      <c r="P13" s="20">
        <v>70</v>
      </c>
      <c r="Q13" s="19">
        <f t="shared" si="0"/>
        <v>870</v>
      </c>
      <c r="R13" s="25">
        <f t="shared" si="1"/>
        <v>66.92307692307692</v>
      </c>
    </row>
    <row r="14" spans="1:18" x14ac:dyDescent="0.25">
      <c r="A14" s="3">
        <v>8</v>
      </c>
      <c r="B14" s="2" t="s">
        <v>31</v>
      </c>
      <c r="C14" s="29">
        <v>54120032</v>
      </c>
      <c r="D14" s="30">
        <v>80</v>
      </c>
      <c r="E14" s="20">
        <v>80</v>
      </c>
      <c r="F14" s="33">
        <v>85</v>
      </c>
      <c r="G14" s="20">
        <v>85</v>
      </c>
      <c r="H14" s="19">
        <v>85</v>
      </c>
      <c r="I14" s="3">
        <v>85</v>
      </c>
      <c r="J14" s="3">
        <v>85</v>
      </c>
      <c r="K14" s="3">
        <v>85</v>
      </c>
      <c r="L14" s="3">
        <v>85</v>
      </c>
      <c r="M14" s="3">
        <v>85</v>
      </c>
      <c r="N14" s="3">
        <v>85</v>
      </c>
      <c r="O14" s="11">
        <v>85</v>
      </c>
      <c r="P14" s="20">
        <v>70</v>
      </c>
      <c r="Q14" s="19">
        <f t="shared" si="0"/>
        <v>1080</v>
      </c>
      <c r="R14" s="25">
        <f t="shared" si="1"/>
        <v>83.07692307692308</v>
      </c>
    </row>
    <row r="15" spans="1:18" x14ac:dyDescent="0.25">
      <c r="A15" s="3">
        <v>9</v>
      </c>
      <c r="B15" s="2" t="s">
        <v>32</v>
      </c>
      <c r="C15" s="29">
        <v>54120008</v>
      </c>
      <c r="D15" s="30">
        <v>80</v>
      </c>
      <c r="E15" s="20">
        <v>80</v>
      </c>
      <c r="F15" s="33">
        <v>75</v>
      </c>
      <c r="G15" s="20">
        <v>75</v>
      </c>
      <c r="H15" s="19">
        <v>75</v>
      </c>
      <c r="I15" s="3">
        <v>75</v>
      </c>
      <c r="J15" s="3">
        <v>75</v>
      </c>
      <c r="K15" s="3">
        <v>75</v>
      </c>
      <c r="L15" s="3">
        <v>75</v>
      </c>
      <c r="M15" s="3">
        <v>85</v>
      </c>
      <c r="N15" s="3">
        <v>40</v>
      </c>
      <c r="O15" s="11">
        <v>70</v>
      </c>
      <c r="P15" s="20">
        <v>70</v>
      </c>
      <c r="Q15" s="19">
        <f t="shared" si="0"/>
        <v>950</v>
      </c>
      <c r="R15" s="25">
        <f t="shared" si="1"/>
        <v>73.07692307692308</v>
      </c>
    </row>
    <row r="16" spans="1:18" x14ac:dyDescent="0.25">
      <c r="A16" s="3">
        <v>10</v>
      </c>
      <c r="B16" s="2" t="s">
        <v>33</v>
      </c>
      <c r="C16" s="29">
        <v>54120017</v>
      </c>
      <c r="D16" s="30">
        <v>85</v>
      </c>
      <c r="E16" s="20">
        <v>80</v>
      </c>
      <c r="F16" s="33">
        <v>90</v>
      </c>
      <c r="G16" s="20">
        <v>80</v>
      </c>
      <c r="H16" s="19">
        <v>80</v>
      </c>
      <c r="I16" s="3">
        <v>80</v>
      </c>
      <c r="J16" s="3">
        <v>85</v>
      </c>
      <c r="K16" s="3">
        <v>85</v>
      </c>
      <c r="L16" s="3">
        <v>85</v>
      </c>
      <c r="M16" s="3">
        <v>85</v>
      </c>
      <c r="N16" s="3">
        <v>85</v>
      </c>
      <c r="O16" s="11">
        <v>85</v>
      </c>
      <c r="P16" s="20">
        <v>70</v>
      </c>
      <c r="Q16" s="19">
        <f t="shared" si="0"/>
        <v>1075</v>
      </c>
      <c r="R16" s="25">
        <f t="shared" si="1"/>
        <v>82.692307692307693</v>
      </c>
    </row>
    <row r="17" spans="1:18" x14ac:dyDescent="0.25">
      <c r="A17" s="3">
        <v>11</v>
      </c>
      <c r="B17" s="2" t="s">
        <v>34</v>
      </c>
      <c r="C17" s="29">
        <v>54120031</v>
      </c>
      <c r="D17" s="30">
        <v>85</v>
      </c>
      <c r="E17" s="20">
        <v>80</v>
      </c>
      <c r="F17" s="33">
        <v>80</v>
      </c>
      <c r="G17" s="20">
        <v>80</v>
      </c>
      <c r="H17" s="19">
        <v>80</v>
      </c>
      <c r="I17" s="3">
        <v>80</v>
      </c>
      <c r="J17" s="3">
        <v>80</v>
      </c>
      <c r="K17" s="3">
        <v>80</v>
      </c>
      <c r="L17" s="3">
        <v>80</v>
      </c>
      <c r="M17" s="3">
        <v>85</v>
      </c>
      <c r="N17" s="3">
        <v>80</v>
      </c>
      <c r="O17" s="11">
        <v>80</v>
      </c>
      <c r="P17" s="20">
        <v>70</v>
      </c>
      <c r="Q17" s="19">
        <f t="shared" si="0"/>
        <v>1040</v>
      </c>
      <c r="R17" s="25">
        <f t="shared" si="1"/>
        <v>80</v>
      </c>
    </row>
    <row r="18" spans="1:18" x14ac:dyDescent="0.25">
      <c r="A18" s="3">
        <v>12</v>
      </c>
      <c r="B18" s="2" t="s">
        <v>35</v>
      </c>
      <c r="C18" s="29">
        <v>54120029</v>
      </c>
      <c r="D18" s="30">
        <v>85</v>
      </c>
      <c r="E18" s="20">
        <v>30</v>
      </c>
      <c r="F18" s="33">
        <v>75</v>
      </c>
      <c r="G18" s="20">
        <v>70</v>
      </c>
      <c r="H18" s="19">
        <v>70</v>
      </c>
      <c r="I18" s="3">
        <v>70</v>
      </c>
      <c r="J18" s="3">
        <v>70</v>
      </c>
      <c r="K18" s="3">
        <v>70</v>
      </c>
      <c r="L18" s="3">
        <v>70</v>
      </c>
      <c r="M18" s="3">
        <v>85</v>
      </c>
      <c r="N18" s="3">
        <v>70</v>
      </c>
      <c r="O18" s="11">
        <v>70</v>
      </c>
      <c r="P18" s="20">
        <v>70</v>
      </c>
      <c r="Q18" s="19">
        <f t="shared" si="0"/>
        <v>905</v>
      </c>
      <c r="R18" s="25">
        <f t="shared" si="1"/>
        <v>69.615384615384613</v>
      </c>
    </row>
    <row r="19" spans="1:18" x14ac:dyDescent="0.25">
      <c r="A19" s="3">
        <v>13</v>
      </c>
      <c r="B19" s="2" t="s">
        <v>36</v>
      </c>
      <c r="C19" s="29">
        <v>54120021</v>
      </c>
      <c r="D19" s="30">
        <v>85</v>
      </c>
      <c r="E19" s="20">
        <v>80</v>
      </c>
      <c r="F19" s="33">
        <v>85</v>
      </c>
      <c r="G19" s="20">
        <v>80</v>
      </c>
      <c r="H19" s="19">
        <v>80</v>
      </c>
      <c r="I19" s="3">
        <v>80</v>
      </c>
      <c r="J19" s="3">
        <v>80</v>
      </c>
      <c r="K19" s="3">
        <v>80</v>
      </c>
      <c r="L19" s="3">
        <v>25</v>
      </c>
      <c r="M19" s="3">
        <v>85</v>
      </c>
      <c r="N19" s="3">
        <v>75</v>
      </c>
      <c r="O19" s="11">
        <v>75</v>
      </c>
      <c r="P19" s="20">
        <v>70</v>
      </c>
      <c r="Q19" s="19">
        <f t="shared" si="0"/>
        <v>980</v>
      </c>
      <c r="R19" s="25">
        <f t="shared" si="1"/>
        <v>75.384615384615387</v>
      </c>
    </row>
    <row r="20" spans="1:18" x14ac:dyDescent="0.25">
      <c r="A20" s="3">
        <v>14</v>
      </c>
      <c r="B20" s="2" t="s">
        <v>37</v>
      </c>
      <c r="C20" s="29">
        <v>54120036</v>
      </c>
      <c r="D20" s="30">
        <v>80</v>
      </c>
      <c r="E20" s="20">
        <v>75</v>
      </c>
      <c r="F20" s="33">
        <v>80</v>
      </c>
      <c r="G20" s="20">
        <v>70</v>
      </c>
      <c r="H20" s="19">
        <v>70</v>
      </c>
      <c r="I20" s="3">
        <v>70</v>
      </c>
      <c r="J20" s="3">
        <v>70</v>
      </c>
      <c r="K20" s="3">
        <v>70</v>
      </c>
      <c r="L20" s="3">
        <v>70</v>
      </c>
      <c r="M20" s="3">
        <v>85</v>
      </c>
      <c r="N20" s="3">
        <v>70</v>
      </c>
      <c r="O20" s="11">
        <v>70</v>
      </c>
      <c r="P20" s="20">
        <v>70</v>
      </c>
      <c r="Q20" s="19">
        <f t="shared" si="0"/>
        <v>950</v>
      </c>
      <c r="R20" s="25">
        <f t="shared" si="1"/>
        <v>73.07692307692308</v>
      </c>
    </row>
    <row r="21" spans="1:18" x14ac:dyDescent="0.25">
      <c r="A21" s="3">
        <v>15</v>
      </c>
      <c r="B21" s="2" t="s">
        <v>38</v>
      </c>
      <c r="C21" s="29">
        <v>54120007</v>
      </c>
      <c r="D21" s="30">
        <v>85</v>
      </c>
      <c r="E21" s="20">
        <v>80</v>
      </c>
      <c r="F21" s="33">
        <v>75</v>
      </c>
      <c r="G21" s="20">
        <v>70</v>
      </c>
      <c r="H21" s="19">
        <v>70</v>
      </c>
      <c r="I21" s="3">
        <v>70</v>
      </c>
      <c r="J21" s="3">
        <v>70</v>
      </c>
      <c r="K21" s="3">
        <v>70</v>
      </c>
      <c r="L21" s="3">
        <v>70</v>
      </c>
      <c r="M21" s="3">
        <v>85</v>
      </c>
      <c r="N21" s="3">
        <v>70</v>
      </c>
      <c r="O21" s="11">
        <v>70</v>
      </c>
      <c r="P21" s="20">
        <v>70</v>
      </c>
      <c r="Q21" s="19">
        <f t="shared" si="0"/>
        <v>955</v>
      </c>
      <c r="R21" s="25">
        <f t="shared" si="1"/>
        <v>73.461538461538467</v>
      </c>
    </row>
    <row r="22" spans="1:18" x14ac:dyDescent="0.25">
      <c r="A22" s="3">
        <v>16</v>
      </c>
      <c r="B22" s="2" t="s">
        <v>39</v>
      </c>
      <c r="C22" s="29">
        <v>54120033</v>
      </c>
      <c r="D22" s="30">
        <v>85</v>
      </c>
      <c r="E22" s="20">
        <v>85</v>
      </c>
      <c r="F22" s="33">
        <v>85</v>
      </c>
      <c r="G22" s="20">
        <v>85</v>
      </c>
      <c r="H22" s="19">
        <v>85</v>
      </c>
      <c r="I22" s="3">
        <v>80</v>
      </c>
      <c r="J22" s="3">
        <v>85</v>
      </c>
      <c r="K22" s="3">
        <v>85</v>
      </c>
      <c r="L22" s="3">
        <v>85</v>
      </c>
      <c r="M22" s="3">
        <v>85</v>
      </c>
      <c r="N22" s="3">
        <v>85</v>
      </c>
      <c r="O22" s="11">
        <v>85</v>
      </c>
      <c r="P22" s="20">
        <v>70</v>
      </c>
      <c r="Q22" s="19">
        <f t="shared" si="0"/>
        <v>1085</v>
      </c>
      <c r="R22" s="25">
        <f t="shared" si="1"/>
        <v>83.461538461538467</v>
      </c>
    </row>
    <row r="23" spans="1:18" x14ac:dyDescent="0.25">
      <c r="A23" s="3">
        <v>17</v>
      </c>
      <c r="B23" s="2" t="s">
        <v>40</v>
      </c>
      <c r="C23" s="29">
        <v>54120037</v>
      </c>
      <c r="D23" s="30">
        <v>80</v>
      </c>
      <c r="E23" s="20">
        <v>80</v>
      </c>
      <c r="F23" s="33">
        <v>80</v>
      </c>
      <c r="G23" s="20">
        <v>75</v>
      </c>
      <c r="H23" s="19">
        <v>75</v>
      </c>
      <c r="I23" s="3">
        <v>75</v>
      </c>
      <c r="J23" s="3">
        <v>75</v>
      </c>
      <c r="K23" s="3">
        <v>75</v>
      </c>
      <c r="L23" s="3">
        <v>75</v>
      </c>
      <c r="M23" s="3">
        <v>85</v>
      </c>
      <c r="N23" s="3">
        <v>75</v>
      </c>
      <c r="O23" s="11">
        <v>40</v>
      </c>
      <c r="P23" s="20">
        <v>70</v>
      </c>
      <c r="Q23" s="19">
        <f t="shared" si="0"/>
        <v>960</v>
      </c>
      <c r="R23" s="25">
        <f t="shared" si="1"/>
        <v>73.84615384615384</v>
      </c>
    </row>
    <row r="24" spans="1:18" x14ac:dyDescent="0.25">
      <c r="A24" s="3">
        <v>18</v>
      </c>
      <c r="B24" s="2" t="s">
        <v>41</v>
      </c>
      <c r="C24" s="29">
        <v>54120003</v>
      </c>
      <c r="D24" s="30">
        <v>95</v>
      </c>
      <c r="E24" s="20">
        <v>90</v>
      </c>
      <c r="F24" s="33">
        <v>75</v>
      </c>
      <c r="G24" s="20">
        <v>85</v>
      </c>
      <c r="H24" s="19">
        <v>85</v>
      </c>
      <c r="I24" s="3">
        <v>85</v>
      </c>
      <c r="J24" s="3">
        <v>85</v>
      </c>
      <c r="K24" s="3">
        <v>85</v>
      </c>
      <c r="L24" s="3">
        <v>85</v>
      </c>
      <c r="M24" s="3">
        <v>85</v>
      </c>
      <c r="N24" s="3">
        <v>85</v>
      </c>
      <c r="O24" s="11">
        <v>85</v>
      </c>
      <c r="P24" s="20">
        <v>70</v>
      </c>
      <c r="Q24" s="19">
        <f t="shared" si="0"/>
        <v>1095</v>
      </c>
      <c r="R24" s="25">
        <f t="shared" si="1"/>
        <v>84.230769230769226</v>
      </c>
    </row>
    <row r="25" spans="1:18" x14ac:dyDescent="0.25">
      <c r="A25" s="3">
        <v>19</v>
      </c>
      <c r="B25" s="2" t="s">
        <v>42</v>
      </c>
      <c r="C25" s="29">
        <v>54120006</v>
      </c>
      <c r="D25" s="30">
        <v>80</v>
      </c>
      <c r="E25" s="20">
        <v>75</v>
      </c>
      <c r="F25" s="33">
        <v>75</v>
      </c>
      <c r="G25" s="20">
        <v>75</v>
      </c>
      <c r="H25" s="19">
        <v>75</v>
      </c>
      <c r="I25" s="3">
        <v>75</v>
      </c>
      <c r="J25" s="3">
        <v>75</v>
      </c>
      <c r="K25" s="3">
        <v>75</v>
      </c>
      <c r="L25" s="3">
        <v>75</v>
      </c>
      <c r="M25" s="3">
        <v>85</v>
      </c>
      <c r="N25" s="3">
        <v>70</v>
      </c>
      <c r="O25" s="11">
        <v>70</v>
      </c>
      <c r="P25" s="20">
        <v>70</v>
      </c>
      <c r="Q25" s="19">
        <f t="shared" si="0"/>
        <v>975</v>
      </c>
      <c r="R25" s="25">
        <f t="shared" si="1"/>
        <v>75</v>
      </c>
    </row>
    <row r="26" spans="1:18" x14ac:dyDescent="0.25">
      <c r="A26" s="3">
        <v>20</v>
      </c>
      <c r="B26" s="2" t="s">
        <v>43</v>
      </c>
      <c r="C26" s="2">
        <v>54119044</v>
      </c>
      <c r="D26" s="31">
        <v>0</v>
      </c>
      <c r="E26" s="20">
        <v>70</v>
      </c>
      <c r="F26" s="33">
        <v>0</v>
      </c>
      <c r="G26" s="20">
        <v>75</v>
      </c>
      <c r="H26" s="19">
        <v>75</v>
      </c>
      <c r="I26" s="3">
        <v>75</v>
      </c>
      <c r="J26" s="3">
        <v>75</v>
      </c>
      <c r="K26" s="3">
        <v>75</v>
      </c>
      <c r="L26" s="3">
        <v>75</v>
      </c>
      <c r="M26" s="3">
        <v>85</v>
      </c>
      <c r="N26" s="3">
        <v>0</v>
      </c>
      <c r="O26" s="11">
        <v>70</v>
      </c>
      <c r="P26" s="20">
        <v>70</v>
      </c>
      <c r="Q26" s="19">
        <f t="shared" si="0"/>
        <v>745</v>
      </c>
      <c r="R26" s="25">
        <f t="shared" si="1"/>
        <v>57.307692307692307</v>
      </c>
    </row>
    <row r="27" spans="1:18" x14ac:dyDescent="0.25">
      <c r="A27" s="3">
        <v>21</v>
      </c>
      <c r="B27" s="2" t="s">
        <v>44</v>
      </c>
      <c r="C27" s="2">
        <v>54120024</v>
      </c>
      <c r="D27" s="3">
        <v>0</v>
      </c>
      <c r="E27" s="32">
        <v>0</v>
      </c>
      <c r="F27" s="34">
        <v>0</v>
      </c>
      <c r="G27" s="20">
        <v>55</v>
      </c>
      <c r="H27" s="19">
        <v>55</v>
      </c>
      <c r="I27" s="3">
        <v>55</v>
      </c>
      <c r="J27" s="3">
        <v>70</v>
      </c>
      <c r="K27" s="3">
        <v>70</v>
      </c>
      <c r="L27" s="3">
        <v>70</v>
      </c>
      <c r="M27" s="3">
        <v>85</v>
      </c>
      <c r="N27" s="3">
        <v>70</v>
      </c>
      <c r="O27" s="11">
        <v>70</v>
      </c>
      <c r="P27" s="20">
        <v>70</v>
      </c>
      <c r="Q27" s="19">
        <f t="shared" si="0"/>
        <v>670</v>
      </c>
      <c r="R27" s="25">
        <f t="shared" si="1"/>
        <v>51.53846153846154</v>
      </c>
    </row>
    <row r="28" spans="1:18" x14ac:dyDescent="0.25">
      <c r="A28" s="3">
        <v>22</v>
      </c>
      <c r="B28" s="2" t="s">
        <v>45</v>
      </c>
      <c r="C28" s="2">
        <v>54118034</v>
      </c>
      <c r="D28" s="3">
        <v>0</v>
      </c>
      <c r="E28" s="3">
        <v>0</v>
      </c>
      <c r="F28" s="11">
        <v>0</v>
      </c>
      <c r="G28" s="20">
        <v>70</v>
      </c>
      <c r="H28" s="19">
        <v>70</v>
      </c>
      <c r="I28" s="3">
        <v>70</v>
      </c>
      <c r="J28" s="3">
        <v>70</v>
      </c>
      <c r="K28" s="3">
        <v>70</v>
      </c>
      <c r="L28" s="3">
        <v>70</v>
      </c>
      <c r="M28" s="3">
        <v>85</v>
      </c>
      <c r="N28" s="3">
        <v>70</v>
      </c>
      <c r="O28" s="11">
        <v>70</v>
      </c>
      <c r="P28" s="20">
        <v>70</v>
      </c>
      <c r="Q28" s="19">
        <f t="shared" si="0"/>
        <v>715</v>
      </c>
      <c r="R28" s="25">
        <f t="shared" si="1"/>
        <v>55</v>
      </c>
    </row>
  </sheetData>
  <mergeCells count="13">
    <mergeCell ref="A1:K1"/>
    <mergeCell ref="A2:K2"/>
    <mergeCell ref="A3:K3"/>
    <mergeCell ref="A5:A6"/>
    <mergeCell ref="B5:B6"/>
    <mergeCell ref="C5:C6"/>
    <mergeCell ref="D5:P5"/>
    <mergeCell ref="Q5:Q6"/>
    <mergeCell ref="R5:R6"/>
    <mergeCell ref="D6:F6"/>
    <mergeCell ref="G6:I6"/>
    <mergeCell ref="J6:M6"/>
    <mergeCell ref="N6:O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opLeftCell="A4" zoomScale="90" zoomScaleNormal="90" workbookViewId="0">
      <selection activeCell="F16" sqref="F16"/>
    </sheetView>
  </sheetViews>
  <sheetFormatPr defaultRowHeight="15" x14ac:dyDescent="0.25"/>
  <cols>
    <col min="1" max="1" width="3.85546875" customWidth="1"/>
    <col min="2" max="2" width="23.28515625" bestFit="1" customWidth="1"/>
    <col min="3" max="3" width="10" bestFit="1" customWidth="1"/>
    <col min="4" max="4" width="10.5703125" customWidth="1"/>
    <col min="5" max="6" width="9.140625" customWidth="1"/>
    <col min="14" max="14" width="10.5703125" bestFit="1" customWidth="1"/>
    <col min="15" max="15" width="10.85546875" bestFit="1" customWidth="1"/>
  </cols>
  <sheetData>
    <row r="1" spans="1:19" x14ac:dyDescent="0.25">
      <c r="A1" s="48" t="s">
        <v>19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7" t="s">
        <v>18</v>
      </c>
      <c r="M1" s="4"/>
      <c r="N1" s="4"/>
      <c r="O1" s="4"/>
      <c r="P1" s="4"/>
      <c r="Q1" s="4"/>
      <c r="R1" s="4"/>
      <c r="S1" s="4"/>
    </row>
    <row r="2" spans="1:19" x14ac:dyDescent="0.25">
      <c r="A2" s="48" t="s">
        <v>11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"/>
      <c r="M2" s="4"/>
      <c r="N2" s="4"/>
      <c r="O2" s="4"/>
      <c r="P2" s="4"/>
      <c r="Q2" s="4"/>
      <c r="R2" s="4"/>
      <c r="S2" s="4"/>
    </row>
    <row r="3" spans="1:19" x14ac:dyDescent="0.2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"/>
      <c r="M3" s="4"/>
      <c r="N3" s="4"/>
      <c r="O3" s="4"/>
      <c r="P3" s="4"/>
      <c r="Q3" s="4"/>
      <c r="R3" s="4"/>
      <c r="S3" s="4"/>
    </row>
    <row r="5" spans="1:19" x14ac:dyDescent="0.25">
      <c r="A5" s="49" t="s">
        <v>1</v>
      </c>
      <c r="B5" s="49" t="s">
        <v>2</v>
      </c>
      <c r="C5" s="49" t="s">
        <v>3</v>
      </c>
      <c r="D5" s="53"/>
      <c r="E5" s="53"/>
      <c r="F5" s="53"/>
      <c r="G5" s="53"/>
      <c r="H5" s="53"/>
      <c r="I5" s="53"/>
      <c r="J5" s="54" t="s">
        <v>6</v>
      </c>
      <c r="K5" s="54" t="s">
        <v>7</v>
      </c>
    </row>
    <row r="6" spans="1:19" ht="30" x14ac:dyDescent="0.25">
      <c r="A6" s="49"/>
      <c r="B6" s="49"/>
      <c r="C6" s="49"/>
      <c r="D6" s="6" t="s">
        <v>16</v>
      </c>
      <c r="E6" s="6" t="s">
        <v>17</v>
      </c>
      <c r="F6" s="6" t="s">
        <v>15</v>
      </c>
      <c r="G6" s="6" t="s">
        <v>14</v>
      </c>
      <c r="H6" s="6" t="s">
        <v>12</v>
      </c>
      <c r="I6" s="6" t="s">
        <v>13</v>
      </c>
      <c r="J6" s="54"/>
      <c r="K6" s="54"/>
    </row>
    <row r="7" spans="1:19" x14ac:dyDescent="0.25">
      <c r="A7" s="3">
        <v>1</v>
      </c>
      <c r="B7" s="2" t="s">
        <v>24</v>
      </c>
      <c r="C7" s="29">
        <v>54120001</v>
      </c>
      <c r="D7" s="25">
        <f>Presentasi!I7</f>
        <v>69.5</v>
      </c>
      <c r="E7" s="25">
        <f>Tugas!P8</f>
        <v>74.833333333333329</v>
      </c>
      <c r="F7" s="25">
        <f>Keaktifan!R7:R28</f>
        <v>70.230769230769226</v>
      </c>
      <c r="G7" s="25">
        <f>Sikap!R7</f>
        <v>82.692307692307693</v>
      </c>
      <c r="H7" s="3">
        <v>30</v>
      </c>
      <c r="I7" s="3">
        <v>35</v>
      </c>
      <c r="J7" s="35">
        <f>(0.16*D7)+(0.25*E7)+(0.09*F7)+(0.08*G7)+(0.21*H7)+(0.21*I7)</f>
        <v>56.414487179487175</v>
      </c>
      <c r="K7" s="5"/>
      <c r="M7" s="36"/>
      <c r="N7" s="36"/>
      <c r="O7" s="36"/>
    </row>
    <row r="8" spans="1:19" x14ac:dyDescent="0.25">
      <c r="A8" s="3">
        <v>2</v>
      </c>
      <c r="B8" s="2" t="s">
        <v>25</v>
      </c>
      <c r="C8" s="29">
        <v>54120020</v>
      </c>
      <c r="D8" s="25">
        <f>Presentasi!I8</f>
        <v>67.138888888888886</v>
      </c>
      <c r="E8" s="25">
        <f>Tugas!P9</f>
        <v>59.863636363636367</v>
      </c>
      <c r="F8" s="25">
        <f>Keaktifan!R8:R29</f>
        <v>52.230769230769234</v>
      </c>
      <c r="G8" s="25">
        <f>Sikap!R8</f>
        <v>63.46153846153846</v>
      </c>
      <c r="H8" s="3">
        <v>45</v>
      </c>
      <c r="I8" s="3">
        <v>35</v>
      </c>
      <c r="J8" s="35">
        <f t="shared" ref="J8:J28" si="0">(0.16*D8)+(0.25*E8)+(0.09*F8)+(0.08*G8)+(0.21*H8)+(0.21*I8)</f>
        <v>52.285823620823628</v>
      </c>
      <c r="K8" s="3"/>
      <c r="M8" s="37"/>
      <c r="N8" s="37"/>
      <c r="O8" s="37"/>
    </row>
    <row r="9" spans="1:19" x14ac:dyDescent="0.25">
      <c r="A9" s="3">
        <v>3</v>
      </c>
      <c r="B9" s="2" t="s">
        <v>26</v>
      </c>
      <c r="C9" s="29">
        <v>54120039</v>
      </c>
      <c r="D9" s="25">
        <f>Presentasi!I9</f>
        <v>62.138888888888886</v>
      </c>
      <c r="E9" s="25">
        <f>Tugas!P10</f>
        <v>65.681818181818187</v>
      </c>
      <c r="F9" s="25">
        <f>Keaktifan!R9:R30</f>
        <v>53.846153846153847</v>
      </c>
      <c r="G9" s="25">
        <f>Sikap!R9</f>
        <v>72.307692307692307</v>
      </c>
      <c r="H9" s="3">
        <v>30</v>
      </c>
      <c r="I9" s="3">
        <v>35</v>
      </c>
      <c r="J9" s="35">
        <f t="shared" si="0"/>
        <v>50.643445998445998</v>
      </c>
      <c r="K9" s="3"/>
      <c r="M9" s="36"/>
      <c r="N9" s="37"/>
      <c r="O9" s="37"/>
    </row>
    <row r="10" spans="1:19" x14ac:dyDescent="0.25">
      <c r="A10" s="3">
        <v>4</v>
      </c>
      <c r="B10" s="2" t="s">
        <v>27</v>
      </c>
      <c r="C10" s="29">
        <v>54120046</v>
      </c>
      <c r="D10" s="25">
        <f>Presentasi!I10</f>
        <v>37.638888888888886</v>
      </c>
      <c r="E10" s="25">
        <f>Tugas!P11</f>
        <v>56.863636363636367</v>
      </c>
      <c r="F10" s="25">
        <f>Keaktifan!R10:R31</f>
        <v>40.46153846153846</v>
      </c>
      <c r="G10" s="25">
        <f>Sikap!R10</f>
        <v>59.230769230769234</v>
      </c>
      <c r="H10" s="3">
        <v>50</v>
      </c>
      <c r="I10" s="3">
        <v>40</v>
      </c>
      <c r="J10" s="35">
        <f t="shared" si="0"/>
        <v>47.518131313131313</v>
      </c>
      <c r="K10" s="3"/>
      <c r="M10" s="36"/>
      <c r="N10" s="37"/>
      <c r="O10" s="37"/>
    </row>
    <row r="11" spans="1:19" x14ac:dyDescent="0.25">
      <c r="A11" s="3">
        <v>5</v>
      </c>
      <c r="B11" s="2" t="s">
        <v>28</v>
      </c>
      <c r="C11" s="29">
        <v>54120005</v>
      </c>
      <c r="D11" s="25">
        <f>Presentasi!I11</f>
        <v>37.138888888888886</v>
      </c>
      <c r="E11" s="25">
        <f>Tugas!P12</f>
        <v>49.636363636363633</v>
      </c>
      <c r="F11" s="25">
        <f>Keaktifan!R11:R32</f>
        <v>41</v>
      </c>
      <c r="G11" s="25">
        <f>Sikap!R11</f>
        <v>58.46153846153846</v>
      </c>
      <c r="H11" s="3">
        <v>60</v>
      </c>
      <c r="I11" s="3">
        <v>40</v>
      </c>
      <c r="J11" s="35">
        <f t="shared" si="0"/>
        <v>47.718236208236206</v>
      </c>
      <c r="K11" s="3"/>
      <c r="M11" s="36"/>
      <c r="N11" s="37"/>
      <c r="O11" s="37"/>
    </row>
    <row r="12" spans="1:19" x14ac:dyDescent="0.25">
      <c r="A12" s="3">
        <v>6</v>
      </c>
      <c r="B12" s="2" t="s">
        <v>29</v>
      </c>
      <c r="C12" s="29">
        <v>54120035</v>
      </c>
      <c r="D12" s="25">
        <f>Presentasi!I12</f>
        <v>37.138888888888886</v>
      </c>
      <c r="E12" s="25">
        <f>Tugas!P13</f>
        <v>56.81818181818182</v>
      </c>
      <c r="F12" s="25">
        <f>Keaktifan!R12:R33</f>
        <v>40.46153846153846</v>
      </c>
      <c r="G12" s="25">
        <f>Sikap!R12</f>
        <v>59.230769230769234</v>
      </c>
      <c r="H12" s="3">
        <v>45</v>
      </c>
      <c r="I12" s="3">
        <v>35</v>
      </c>
      <c r="J12" s="35">
        <f t="shared" si="0"/>
        <v>45.32676767676768</v>
      </c>
      <c r="K12" s="3"/>
      <c r="M12" s="36"/>
      <c r="N12" s="37"/>
      <c r="O12" s="37"/>
    </row>
    <row r="13" spans="1:19" x14ac:dyDescent="0.25">
      <c r="A13" s="3">
        <v>7</v>
      </c>
      <c r="B13" s="2" t="s">
        <v>30</v>
      </c>
      <c r="C13" s="29">
        <v>54120019</v>
      </c>
      <c r="D13" s="25">
        <f>Presentasi!I13</f>
        <v>60.638888888888886</v>
      </c>
      <c r="E13" s="25">
        <f>Tugas!P14</f>
        <v>60.636363636363633</v>
      </c>
      <c r="F13" s="25">
        <f>Keaktifan!R13:R34</f>
        <v>51.615384615384613</v>
      </c>
      <c r="G13" s="25">
        <f>Sikap!R13</f>
        <v>66.92307692307692</v>
      </c>
      <c r="H13" s="3">
        <v>40</v>
      </c>
      <c r="I13" s="3">
        <v>20</v>
      </c>
      <c r="J13" s="35">
        <f t="shared" si="0"/>
        <v>47.460543900543904</v>
      </c>
      <c r="K13" s="3"/>
      <c r="M13" s="36"/>
      <c r="N13" s="37"/>
      <c r="O13" s="37"/>
    </row>
    <row r="14" spans="1:19" x14ac:dyDescent="0.25">
      <c r="A14" s="3">
        <v>8</v>
      </c>
      <c r="B14" s="2" t="s">
        <v>31</v>
      </c>
      <c r="C14" s="29">
        <v>54120032</v>
      </c>
      <c r="D14" s="25">
        <f>Presentasi!I14</f>
        <v>70</v>
      </c>
      <c r="E14" s="25">
        <f>Tugas!P15</f>
        <v>75.651515151515142</v>
      </c>
      <c r="F14" s="25">
        <f>Keaktifan!R14:R35</f>
        <v>69.92307692307692</v>
      </c>
      <c r="G14" s="25">
        <f>Sikap!R14</f>
        <v>83.07692307692308</v>
      </c>
      <c r="H14" s="3">
        <v>68</v>
      </c>
      <c r="I14" s="3">
        <v>45</v>
      </c>
      <c r="J14" s="35">
        <f t="shared" si="0"/>
        <v>66.78210955710955</v>
      </c>
      <c r="K14" s="3"/>
    </row>
    <row r="15" spans="1:19" x14ac:dyDescent="0.25">
      <c r="A15" s="3">
        <v>9</v>
      </c>
      <c r="B15" s="2" t="s">
        <v>32</v>
      </c>
      <c r="C15" s="29">
        <v>54120008</v>
      </c>
      <c r="D15" s="25">
        <f>Presentasi!I15</f>
        <v>65.277777777777771</v>
      </c>
      <c r="E15" s="25">
        <f>Tugas!P16</f>
        <v>66.712121212121204</v>
      </c>
      <c r="F15" s="25">
        <f>Keaktifan!R15:R36</f>
        <v>58</v>
      </c>
      <c r="G15" s="25">
        <f>Sikap!R15</f>
        <v>73.07692307692308</v>
      </c>
      <c r="H15" s="3">
        <v>35</v>
      </c>
      <c r="I15" s="3">
        <v>40</v>
      </c>
      <c r="J15" s="35">
        <f t="shared" si="0"/>
        <v>53.938628593628593</v>
      </c>
      <c r="K15" s="3"/>
    </row>
    <row r="16" spans="1:19" x14ac:dyDescent="0.25">
      <c r="A16" s="3">
        <v>10</v>
      </c>
      <c r="B16" s="2" t="s">
        <v>33</v>
      </c>
      <c r="C16" s="29">
        <v>54120017</v>
      </c>
      <c r="D16" s="25">
        <f>Presentasi!I16</f>
        <v>70.25</v>
      </c>
      <c r="E16" s="25">
        <f>Tugas!P17</f>
        <v>74.924242424242422</v>
      </c>
      <c r="F16" s="25">
        <f>Keaktifan!R16:R37</f>
        <v>67</v>
      </c>
      <c r="G16" s="25">
        <f>Sikap!R16</f>
        <v>82.692307692307693</v>
      </c>
      <c r="H16" s="3">
        <v>35</v>
      </c>
      <c r="I16" s="3">
        <v>35</v>
      </c>
      <c r="J16" s="35">
        <f t="shared" si="0"/>
        <v>57.316445221445221</v>
      </c>
      <c r="K16" s="3"/>
    </row>
    <row r="17" spans="1:12" x14ac:dyDescent="0.25">
      <c r="A17" s="3">
        <v>11</v>
      </c>
      <c r="B17" s="2" t="s">
        <v>34</v>
      </c>
      <c r="C17" s="29">
        <v>54120031</v>
      </c>
      <c r="D17" s="25">
        <f>Presentasi!I17</f>
        <v>70.25</v>
      </c>
      <c r="E17" s="25">
        <f>Tugas!P18</f>
        <v>73.469696969696969</v>
      </c>
      <c r="F17" s="25">
        <f>Keaktifan!R17:R38</f>
        <v>68.15384615384616</v>
      </c>
      <c r="G17" s="25">
        <f>Sikap!R17</f>
        <v>80</v>
      </c>
      <c r="H17" s="3">
        <v>50</v>
      </c>
      <c r="I17" s="3">
        <v>55</v>
      </c>
      <c r="J17" s="35">
        <f t="shared" si="0"/>
        <v>64.191270396270397</v>
      </c>
      <c r="K17" s="3"/>
    </row>
    <row r="18" spans="1:12" x14ac:dyDescent="0.25">
      <c r="A18" s="3">
        <v>12</v>
      </c>
      <c r="B18" s="2" t="s">
        <v>35</v>
      </c>
      <c r="C18" s="29">
        <v>54120029</v>
      </c>
      <c r="D18" s="25">
        <f>Presentasi!I18</f>
        <v>63.25</v>
      </c>
      <c r="E18" s="25">
        <f>Tugas!P19</f>
        <v>68.424242424242422</v>
      </c>
      <c r="F18" s="25">
        <f>Keaktifan!R18:R39</f>
        <v>57.153846153846153</v>
      </c>
      <c r="G18" s="25">
        <f>Sikap!R18</f>
        <v>69.615384615384613</v>
      </c>
      <c r="H18" s="3">
        <v>40</v>
      </c>
      <c r="I18" s="3">
        <v>35</v>
      </c>
      <c r="J18" s="35">
        <f t="shared" si="0"/>
        <v>53.689137529137533</v>
      </c>
      <c r="K18" s="3"/>
    </row>
    <row r="19" spans="1:12" x14ac:dyDescent="0.25">
      <c r="A19" s="3">
        <v>13</v>
      </c>
      <c r="B19" s="2" t="s">
        <v>36</v>
      </c>
      <c r="C19" s="29">
        <v>54120021</v>
      </c>
      <c r="D19" s="25">
        <f>Presentasi!I19</f>
        <v>62.277777777777779</v>
      </c>
      <c r="E19" s="25">
        <f>Tugas!P20</f>
        <v>62.166666666666657</v>
      </c>
      <c r="F19" s="25">
        <f>Keaktifan!R19:R40</f>
        <v>63.153846153846153</v>
      </c>
      <c r="G19" s="25">
        <f>Sikap!R19</f>
        <v>75.384615384615387</v>
      </c>
      <c r="H19" s="3">
        <v>40</v>
      </c>
      <c r="I19" s="3">
        <v>30</v>
      </c>
      <c r="J19" s="35">
        <f t="shared" si="0"/>
        <v>51.920726495726491</v>
      </c>
      <c r="K19" s="3"/>
    </row>
    <row r="20" spans="1:12" x14ac:dyDescent="0.25">
      <c r="A20" s="3">
        <v>14</v>
      </c>
      <c r="B20" s="2" t="s">
        <v>37</v>
      </c>
      <c r="C20" s="29">
        <v>54120036</v>
      </c>
      <c r="D20" s="25">
        <f>Presentasi!I20</f>
        <v>60.777777777777779</v>
      </c>
      <c r="E20" s="25">
        <f>Tugas!P21</f>
        <v>65.712121212121204</v>
      </c>
      <c r="F20" s="25">
        <f>Keaktifan!R20:R41</f>
        <v>56.615384615384613</v>
      </c>
      <c r="G20" s="25">
        <f>Sikap!R20</f>
        <v>73.07692307692308</v>
      </c>
      <c r="H20" s="3">
        <v>45</v>
      </c>
      <c r="I20" s="3">
        <v>25</v>
      </c>
      <c r="J20" s="35">
        <f t="shared" si="0"/>
        <v>51.794013209013201</v>
      </c>
      <c r="K20" s="3"/>
    </row>
    <row r="21" spans="1:12" x14ac:dyDescent="0.25">
      <c r="A21" s="3">
        <v>15</v>
      </c>
      <c r="B21" s="2" t="s">
        <v>38</v>
      </c>
      <c r="C21" s="29">
        <v>54120007</v>
      </c>
      <c r="D21" s="25">
        <f>Presentasi!I21</f>
        <v>43.277777777777779</v>
      </c>
      <c r="E21" s="25">
        <f>Tugas!P22</f>
        <v>53.121212121212118</v>
      </c>
      <c r="F21" s="25">
        <f>Keaktifan!R21:R42</f>
        <v>57.769230769230766</v>
      </c>
      <c r="G21" s="25">
        <f>Sikap!R21</f>
        <v>73.461538461538467</v>
      </c>
      <c r="H21" s="3">
        <v>45</v>
      </c>
      <c r="I21" s="3">
        <v>35</v>
      </c>
      <c r="J21" s="35">
        <f t="shared" si="0"/>
        <v>48.080901320901326</v>
      </c>
      <c r="K21" s="3"/>
    </row>
    <row r="22" spans="1:12" x14ac:dyDescent="0.25">
      <c r="A22" s="3">
        <v>16</v>
      </c>
      <c r="B22" s="2" t="s">
        <v>39</v>
      </c>
      <c r="C22" s="29">
        <v>54120033</v>
      </c>
      <c r="D22" s="25">
        <f>Presentasi!I22</f>
        <v>69.75</v>
      </c>
      <c r="E22" s="25">
        <f>Tugas!P23</f>
        <v>76.015151515151516</v>
      </c>
      <c r="F22" s="25">
        <f>Keaktifan!R22:R43</f>
        <v>69.230769230769226</v>
      </c>
      <c r="G22" s="25">
        <f>Sikap!R22</f>
        <v>83.461538461538467</v>
      </c>
      <c r="H22" s="3">
        <v>65</v>
      </c>
      <c r="I22" s="3">
        <v>55</v>
      </c>
      <c r="J22" s="35">
        <f t="shared" si="0"/>
        <v>68.27148018648019</v>
      </c>
      <c r="K22" s="3"/>
    </row>
    <row r="23" spans="1:12" x14ac:dyDescent="0.25">
      <c r="A23" s="3">
        <v>17</v>
      </c>
      <c r="B23" s="2" t="s">
        <v>40</v>
      </c>
      <c r="C23" s="29">
        <v>54120037</v>
      </c>
      <c r="D23" s="25">
        <f>Presentasi!I23</f>
        <v>63.25</v>
      </c>
      <c r="E23" s="25">
        <f>Tugas!P24</f>
        <v>68.833333333333329</v>
      </c>
      <c r="F23" s="25">
        <f>Keaktifan!R23:R44</f>
        <v>54.92307692307692</v>
      </c>
      <c r="G23" s="25">
        <f>Sikap!R23</f>
        <v>73.84615384615384</v>
      </c>
      <c r="H23" s="3">
        <v>60</v>
      </c>
      <c r="I23" s="3">
        <v>20</v>
      </c>
      <c r="J23" s="35">
        <f t="shared" si="0"/>
        <v>54.979102564102568</v>
      </c>
      <c r="K23" s="3"/>
    </row>
    <row r="24" spans="1:12" x14ac:dyDescent="0.25">
      <c r="A24" s="3">
        <v>18</v>
      </c>
      <c r="B24" s="2" t="s">
        <v>41</v>
      </c>
      <c r="C24" s="29">
        <v>54120003</v>
      </c>
      <c r="D24" s="25">
        <f>Presentasi!I24</f>
        <v>68.25</v>
      </c>
      <c r="E24" s="25">
        <f>Tugas!P25</f>
        <v>64.818181818181813</v>
      </c>
      <c r="F24" s="25">
        <f>Keaktifan!R24:R45</f>
        <v>70.84615384615384</v>
      </c>
      <c r="G24" s="25">
        <f>Sikap!R24</f>
        <v>84.230769230769226</v>
      </c>
      <c r="H24" s="3">
        <v>25</v>
      </c>
      <c r="I24" s="3">
        <v>35</v>
      </c>
      <c r="J24" s="35">
        <f t="shared" si="0"/>
        <v>52.83916083916084</v>
      </c>
      <c r="K24" s="3"/>
    </row>
    <row r="25" spans="1:12" x14ac:dyDescent="0.25">
      <c r="A25" s="3">
        <v>19</v>
      </c>
      <c r="B25" s="2" t="s">
        <v>42</v>
      </c>
      <c r="C25" s="29">
        <v>54120006</v>
      </c>
      <c r="D25" s="25">
        <f>Presentasi!I25</f>
        <v>67.5</v>
      </c>
      <c r="E25" s="25">
        <f>Tugas!P26</f>
        <v>77.287878787878782</v>
      </c>
      <c r="F25" s="25">
        <f>Keaktifan!R25:R46</f>
        <v>59.230769230769234</v>
      </c>
      <c r="G25" s="25">
        <f>Sikap!R25</f>
        <v>75</v>
      </c>
      <c r="H25" s="3">
        <v>50</v>
      </c>
      <c r="I25" s="3">
        <v>45</v>
      </c>
      <c r="J25" s="35">
        <f>(0.16*D25)+(0.25*E25)+(0.09*F25)+(0.08*G25)+(0.21*H25)+(0.21*I25)</f>
        <v>61.402738927738923</v>
      </c>
      <c r="K25" s="3"/>
    </row>
    <row r="26" spans="1:12" x14ac:dyDescent="0.25">
      <c r="A26" s="3">
        <v>20</v>
      </c>
      <c r="B26" s="2" t="s">
        <v>43</v>
      </c>
      <c r="C26" s="2">
        <v>54119044</v>
      </c>
      <c r="D26" s="25">
        <f>Presentasi!I26</f>
        <v>44.888888888888886</v>
      </c>
      <c r="E26" s="25">
        <f>Tugas!P27</f>
        <v>55.909090909090907</v>
      </c>
      <c r="F26" s="25">
        <f>Keaktifan!R26:R47</f>
        <v>42.307692307692307</v>
      </c>
      <c r="G26" s="25">
        <f>Sikap!R26</f>
        <v>57.307692307692307</v>
      </c>
      <c r="H26" s="3">
        <v>65</v>
      </c>
      <c r="I26" s="3">
        <v>20</v>
      </c>
      <c r="J26" s="35">
        <f t="shared" si="0"/>
        <v>47.401802641802639</v>
      </c>
      <c r="K26" s="3"/>
      <c r="L26" s="17"/>
    </row>
    <row r="27" spans="1:12" x14ac:dyDescent="0.25">
      <c r="A27" s="3">
        <v>21</v>
      </c>
      <c r="B27" s="2" t="s">
        <v>44</v>
      </c>
      <c r="C27" s="2">
        <v>54120024</v>
      </c>
      <c r="D27" s="25">
        <f>Presentasi!I27</f>
        <v>43.388888888888886</v>
      </c>
      <c r="E27" s="25">
        <f>Tugas!P28</f>
        <v>56.863636363636367</v>
      </c>
      <c r="F27" s="25">
        <f>Keaktifan!R27:R48</f>
        <v>35.46153846153846</v>
      </c>
      <c r="G27" s="25">
        <f>Sikap!R27</f>
        <v>51.53846153846154</v>
      </c>
      <c r="H27" s="3">
        <v>40</v>
      </c>
      <c r="I27" s="3">
        <v>40</v>
      </c>
      <c r="J27" s="35">
        <f t="shared" si="0"/>
        <v>45.272746697746697</v>
      </c>
      <c r="K27" s="2"/>
    </row>
    <row r="28" spans="1:12" x14ac:dyDescent="0.25">
      <c r="A28" s="3">
        <v>22</v>
      </c>
      <c r="B28" s="2" t="s">
        <v>45</v>
      </c>
      <c r="C28" s="2">
        <v>54118034</v>
      </c>
      <c r="D28" s="25">
        <f>Presentasi!I28</f>
        <v>44.888888888888886</v>
      </c>
      <c r="E28" s="25">
        <f>Tugas!P29</f>
        <v>47</v>
      </c>
      <c r="F28" s="25">
        <f>Keaktifan!R28:R49</f>
        <v>42.769230769230766</v>
      </c>
      <c r="G28" s="25">
        <f>Sikap!R28</f>
        <v>55</v>
      </c>
      <c r="H28" s="3">
        <v>80</v>
      </c>
      <c r="I28" s="3">
        <v>20</v>
      </c>
      <c r="J28" s="35">
        <f t="shared" si="0"/>
        <v>48.181452991453</v>
      </c>
      <c r="K28" s="2"/>
    </row>
    <row r="29" spans="1:12" x14ac:dyDescent="0.25">
      <c r="F29" s="38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workbookViewId="0">
      <selection activeCell="J21" sqref="J21"/>
    </sheetView>
  </sheetViews>
  <sheetFormatPr defaultRowHeight="15" x14ac:dyDescent="0.25"/>
  <cols>
    <col min="1" max="1" width="3.85546875" customWidth="1"/>
    <col min="2" max="2" width="23.28515625" bestFit="1" customWidth="1"/>
    <col min="3" max="3" width="10" bestFit="1" customWidth="1"/>
    <col min="4" max="4" width="10.5703125" customWidth="1"/>
    <col min="5" max="6" width="9.140625" customWidth="1"/>
    <col min="14" max="14" width="10.5703125" bestFit="1" customWidth="1"/>
    <col min="15" max="15" width="10.85546875" bestFit="1" customWidth="1"/>
  </cols>
  <sheetData>
    <row r="1" spans="1:19" x14ac:dyDescent="0.25">
      <c r="A1" s="48" t="s">
        <v>19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7" t="s">
        <v>18</v>
      </c>
      <c r="M1" s="4"/>
      <c r="N1" s="4"/>
      <c r="O1" s="4"/>
      <c r="P1" s="4"/>
      <c r="Q1" s="4"/>
      <c r="R1" s="4"/>
      <c r="S1" s="4"/>
    </row>
    <row r="2" spans="1:19" x14ac:dyDescent="0.25">
      <c r="A2" s="48" t="s">
        <v>11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"/>
      <c r="M2" s="4"/>
      <c r="N2" s="4"/>
      <c r="O2" s="4"/>
      <c r="P2" s="4"/>
      <c r="Q2" s="4"/>
      <c r="R2" s="4"/>
      <c r="S2" s="4"/>
    </row>
    <row r="3" spans="1:19" x14ac:dyDescent="0.25">
      <c r="A3" s="48" t="s">
        <v>54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"/>
      <c r="M3" s="4"/>
      <c r="N3" s="4"/>
      <c r="O3" s="4"/>
      <c r="P3" s="4"/>
      <c r="Q3" s="4"/>
      <c r="R3" s="4"/>
      <c r="S3" s="4"/>
    </row>
    <row r="5" spans="1:19" x14ac:dyDescent="0.25">
      <c r="A5" s="49" t="s">
        <v>1</v>
      </c>
      <c r="B5" s="49" t="s">
        <v>2</v>
      </c>
      <c r="C5" s="49" t="s">
        <v>3</v>
      </c>
      <c r="D5" s="53"/>
      <c r="E5" s="53"/>
      <c r="F5" s="53"/>
      <c r="G5" s="53"/>
      <c r="H5" s="53"/>
      <c r="I5" s="53"/>
      <c r="J5" s="54" t="s">
        <v>6</v>
      </c>
      <c r="K5" s="54" t="s">
        <v>7</v>
      </c>
    </row>
    <row r="6" spans="1:19" ht="30" x14ac:dyDescent="0.25">
      <c r="A6" s="49"/>
      <c r="B6" s="49"/>
      <c r="C6" s="49"/>
      <c r="D6" s="10" t="s">
        <v>16</v>
      </c>
      <c r="E6" s="10" t="s">
        <v>17</v>
      </c>
      <c r="F6" s="10" t="s">
        <v>15</v>
      </c>
      <c r="G6" s="10" t="s">
        <v>14</v>
      </c>
      <c r="H6" s="10" t="s">
        <v>12</v>
      </c>
      <c r="I6" s="10" t="s">
        <v>13</v>
      </c>
      <c r="J6" s="54"/>
      <c r="K6" s="54"/>
    </row>
    <row r="7" spans="1:19" x14ac:dyDescent="0.25">
      <c r="A7" s="39">
        <v>1</v>
      </c>
      <c r="B7" s="40" t="s">
        <v>24</v>
      </c>
      <c r="C7" s="41">
        <v>54120001</v>
      </c>
      <c r="D7" s="42">
        <v>78</v>
      </c>
      <c r="E7" s="42">
        <v>80</v>
      </c>
      <c r="F7" s="42">
        <v>73</v>
      </c>
      <c r="G7" s="42">
        <v>82.692307692307693</v>
      </c>
      <c r="H7" s="39">
        <v>57</v>
      </c>
      <c r="I7" s="39">
        <v>50</v>
      </c>
      <c r="J7" s="43">
        <f>(0.16*D7)+(0.25*E7)+(0.09*F7)+(0.08*G7)+(0.21*H7)+(0.21*I7)</f>
        <v>68.135384615384623</v>
      </c>
      <c r="K7" s="44" t="str">
        <f>IF(J7&gt;65,"B","C")</f>
        <v>B</v>
      </c>
      <c r="M7" s="36"/>
      <c r="N7" s="36"/>
      <c r="O7" s="36"/>
    </row>
    <row r="8" spans="1:19" x14ac:dyDescent="0.25">
      <c r="A8" s="39">
        <v>2</v>
      </c>
      <c r="B8" s="40" t="s">
        <v>25</v>
      </c>
      <c r="C8" s="41">
        <v>54120020</v>
      </c>
      <c r="D8" s="42">
        <v>75</v>
      </c>
      <c r="E8" s="42">
        <v>75</v>
      </c>
      <c r="F8" s="42">
        <v>72</v>
      </c>
      <c r="G8" s="42">
        <v>80</v>
      </c>
      <c r="H8" s="39">
        <v>58</v>
      </c>
      <c r="I8" s="39">
        <v>50</v>
      </c>
      <c r="J8" s="43">
        <f>(0.16*D8)+(0.25*E8)+(0.09*F8)+(0.08*G8)+(0.21*H8)+(0.21*I8)</f>
        <v>66.31</v>
      </c>
      <c r="K8" s="44" t="str">
        <f>IF(J8&gt;65,"B","C")</f>
        <v>B</v>
      </c>
      <c r="M8" s="37"/>
      <c r="N8" s="37"/>
      <c r="O8" s="37"/>
    </row>
    <row r="9" spans="1:19" x14ac:dyDescent="0.25">
      <c r="A9" s="39">
        <v>3</v>
      </c>
      <c r="B9" s="40" t="s">
        <v>26</v>
      </c>
      <c r="C9" s="41">
        <v>54120039</v>
      </c>
      <c r="D9" s="42">
        <v>75</v>
      </c>
      <c r="E9" s="42">
        <v>76</v>
      </c>
      <c r="F9" s="42">
        <v>70</v>
      </c>
      <c r="G9" s="42">
        <v>82</v>
      </c>
      <c r="H9" s="39">
        <v>57</v>
      </c>
      <c r="I9" s="39">
        <v>50</v>
      </c>
      <c r="J9" s="43">
        <f t="shared" ref="J9:J28" si="0">(0.16*D9)+(0.25*E9)+(0.09*F9)+(0.08*G9)+(0.21*H9)+(0.21*I9)</f>
        <v>66.33</v>
      </c>
      <c r="K9" s="44" t="str">
        <f t="shared" ref="K9" si="1">IF(J9&gt;65,"B","C")</f>
        <v>B</v>
      </c>
      <c r="M9" s="36"/>
      <c r="N9" s="37"/>
      <c r="O9" s="37"/>
    </row>
    <row r="10" spans="1:19" x14ac:dyDescent="0.25">
      <c r="A10" s="39">
        <v>4</v>
      </c>
      <c r="B10" s="40" t="s">
        <v>27</v>
      </c>
      <c r="C10" s="41">
        <v>54120046</v>
      </c>
      <c r="D10" s="42">
        <v>45</v>
      </c>
      <c r="E10" s="42">
        <v>70</v>
      </c>
      <c r="F10" s="42">
        <v>40.46153846153846</v>
      </c>
      <c r="G10" s="42">
        <v>80</v>
      </c>
      <c r="H10" s="39">
        <v>59</v>
      </c>
      <c r="I10" s="39">
        <v>50</v>
      </c>
      <c r="J10" s="43">
        <f t="shared" si="0"/>
        <v>57.631538461538462</v>
      </c>
      <c r="K10" s="44" t="s">
        <v>9</v>
      </c>
      <c r="M10" s="36"/>
      <c r="N10" s="37"/>
      <c r="O10" s="37"/>
    </row>
    <row r="11" spans="1:19" x14ac:dyDescent="0.25">
      <c r="A11" s="39">
        <v>5</v>
      </c>
      <c r="B11" s="40" t="s">
        <v>28</v>
      </c>
      <c r="C11" s="41">
        <v>54120005</v>
      </c>
      <c r="D11" s="42">
        <v>45</v>
      </c>
      <c r="E11" s="42">
        <v>70</v>
      </c>
      <c r="F11" s="42">
        <v>41</v>
      </c>
      <c r="G11" s="42">
        <v>70</v>
      </c>
      <c r="H11" s="39">
        <v>65</v>
      </c>
      <c r="I11" s="39">
        <v>55</v>
      </c>
      <c r="J11" s="43">
        <f t="shared" si="0"/>
        <v>59.19</v>
      </c>
      <c r="K11" s="44" t="s">
        <v>9</v>
      </c>
      <c r="M11" s="36"/>
      <c r="N11" s="37"/>
      <c r="O11" s="37"/>
    </row>
    <row r="12" spans="1:19" x14ac:dyDescent="0.25">
      <c r="A12" s="39">
        <v>6</v>
      </c>
      <c r="B12" s="40" t="s">
        <v>29</v>
      </c>
      <c r="C12" s="41">
        <v>54120035</v>
      </c>
      <c r="D12" s="42">
        <v>45</v>
      </c>
      <c r="E12" s="42">
        <v>70</v>
      </c>
      <c r="F12" s="42">
        <v>40.46153846153846</v>
      </c>
      <c r="G12" s="42">
        <v>70</v>
      </c>
      <c r="H12" s="39">
        <v>58</v>
      </c>
      <c r="I12" s="39">
        <v>55</v>
      </c>
      <c r="J12" s="43">
        <f t="shared" si="0"/>
        <v>57.671538461538461</v>
      </c>
      <c r="K12" s="44" t="s">
        <v>9</v>
      </c>
      <c r="M12" s="36"/>
      <c r="N12" s="37"/>
      <c r="O12" s="37"/>
    </row>
    <row r="13" spans="1:19" x14ac:dyDescent="0.25">
      <c r="A13" s="39">
        <v>7</v>
      </c>
      <c r="B13" s="40" t="s">
        <v>30</v>
      </c>
      <c r="C13" s="41">
        <v>54120019</v>
      </c>
      <c r="D13" s="42">
        <v>73</v>
      </c>
      <c r="E13" s="42">
        <v>75</v>
      </c>
      <c r="F13" s="42">
        <v>65</v>
      </c>
      <c r="G13" s="42">
        <v>80</v>
      </c>
      <c r="H13" s="39">
        <v>50</v>
      </c>
      <c r="I13" s="39">
        <v>50</v>
      </c>
      <c r="J13" s="43">
        <f>(0.16*D13)+(0.25*E13)+(0.09*F13)+(0.08*G13)+(0.21*H13)+(0.21*I13)</f>
        <v>63.68</v>
      </c>
      <c r="K13" s="44" t="s">
        <v>9</v>
      </c>
      <c r="M13" s="36"/>
      <c r="N13" s="37"/>
      <c r="O13" s="37"/>
    </row>
    <row r="14" spans="1:19" x14ac:dyDescent="0.25">
      <c r="A14" s="39">
        <v>8</v>
      </c>
      <c r="B14" s="40" t="s">
        <v>31</v>
      </c>
      <c r="C14" s="41">
        <v>54120032</v>
      </c>
      <c r="D14" s="42">
        <v>78</v>
      </c>
      <c r="E14" s="42">
        <v>75</v>
      </c>
      <c r="F14" s="42">
        <v>74</v>
      </c>
      <c r="G14" s="42">
        <v>83.07692307692308</v>
      </c>
      <c r="H14" s="39">
        <v>69</v>
      </c>
      <c r="I14" s="39">
        <v>55</v>
      </c>
      <c r="J14" s="43">
        <f t="shared" si="0"/>
        <v>70.576153846153844</v>
      </c>
      <c r="K14" s="44" t="s">
        <v>8</v>
      </c>
    </row>
    <row r="15" spans="1:19" ht="14.25" customHeight="1" x14ac:dyDescent="0.25">
      <c r="A15" s="39">
        <v>9</v>
      </c>
      <c r="B15" s="40" t="s">
        <v>32</v>
      </c>
      <c r="C15" s="41">
        <v>54120008</v>
      </c>
      <c r="D15" s="42">
        <v>75</v>
      </c>
      <c r="E15" s="42">
        <v>75</v>
      </c>
      <c r="F15" s="42">
        <v>70</v>
      </c>
      <c r="G15" s="42">
        <v>80</v>
      </c>
      <c r="H15" s="39">
        <v>57</v>
      </c>
      <c r="I15" s="39">
        <v>50</v>
      </c>
      <c r="J15" s="43">
        <f t="shared" si="0"/>
        <v>65.919999999999987</v>
      </c>
      <c r="K15" s="44" t="s">
        <v>8</v>
      </c>
    </row>
    <row r="16" spans="1:19" x14ac:dyDescent="0.25">
      <c r="A16" s="39">
        <v>10</v>
      </c>
      <c r="B16" s="40" t="s">
        <v>33</v>
      </c>
      <c r="C16" s="41">
        <v>54120017</v>
      </c>
      <c r="D16" s="42">
        <v>78</v>
      </c>
      <c r="E16" s="42">
        <v>80</v>
      </c>
      <c r="F16" s="42">
        <v>80</v>
      </c>
      <c r="G16" s="42">
        <v>82.692307692307693</v>
      </c>
      <c r="H16" s="39">
        <v>57</v>
      </c>
      <c r="I16" s="39">
        <v>50</v>
      </c>
      <c r="J16" s="43">
        <f t="shared" si="0"/>
        <v>68.765384615384619</v>
      </c>
      <c r="K16" s="44" t="s">
        <v>8</v>
      </c>
    </row>
    <row r="17" spans="1:12" x14ac:dyDescent="0.25">
      <c r="A17" s="39">
        <v>11</v>
      </c>
      <c r="B17" s="40" t="s">
        <v>34</v>
      </c>
      <c r="C17" s="41">
        <v>54120031</v>
      </c>
      <c r="D17" s="42">
        <v>78</v>
      </c>
      <c r="E17" s="42">
        <v>80</v>
      </c>
      <c r="F17" s="42">
        <v>74</v>
      </c>
      <c r="G17" s="42">
        <v>80</v>
      </c>
      <c r="H17" s="39">
        <v>60</v>
      </c>
      <c r="I17" s="39">
        <v>65</v>
      </c>
      <c r="J17" s="43">
        <f t="shared" si="0"/>
        <v>71.790000000000006</v>
      </c>
      <c r="K17" s="44" t="s">
        <v>8</v>
      </c>
    </row>
    <row r="18" spans="1:12" x14ac:dyDescent="0.25">
      <c r="A18" s="39">
        <v>12</v>
      </c>
      <c r="B18" s="40" t="s">
        <v>35</v>
      </c>
      <c r="C18" s="41">
        <v>54120029</v>
      </c>
      <c r="D18" s="42">
        <v>75</v>
      </c>
      <c r="E18" s="42">
        <v>75</v>
      </c>
      <c r="F18" s="42">
        <v>70</v>
      </c>
      <c r="G18" s="42">
        <v>80</v>
      </c>
      <c r="H18" s="39">
        <v>59</v>
      </c>
      <c r="I18" s="39">
        <v>50</v>
      </c>
      <c r="J18" s="43">
        <f t="shared" si="0"/>
        <v>66.34</v>
      </c>
      <c r="K18" s="44" t="s">
        <v>8</v>
      </c>
    </row>
    <row r="19" spans="1:12" x14ac:dyDescent="0.25">
      <c r="A19" s="39">
        <v>13</v>
      </c>
      <c r="B19" s="40" t="s">
        <v>36</v>
      </c>
      <c r="C19" s="41">
        <v>54120021</v>
      </c>
      <c r="D19" s="42">
        <v>75</v>
      </c>
      <c r="E19" s="42">
        <v>75</v>
      </c>
      <c r="F19" s="42">
        <v>70</v>
      </c>
      <c r="G19" s="42">
        <v>80</v>
      </c>
      <c r="H19" s="39">
        <v>59</v>
      </c>
      <c r="I19" s="39">
        <v>50</v>
      </c>
      <c r="J19" s="43">
        <f t="shared" si="0"/>
        <v>66.34</v>
      </c>
      <c r="K19" s="44" t="s">
        <v>8</v>
      </c>
    </row>
    <row r="20" spans="1:12" x14ac:dyDescent="0.25">
      <c r="A20" s="39">
        <v>14</v>
      </c>
      <c r="B20" s="40" t="s">
        <v>37</v>
      </c>
      <c r="C20" s="41">
        <v>54120036</v>
      </c>
      <c r="D20" s="42">
        <v>75</v>
      </c>
      <c r="E20" s="42">
        <v>75</v>
      </c>
      <c r="F20" s="42">
        <v>70</v>
      </c>
      <c r="G20" s="42">
        <v>80</v>
      </c>
      <c r="H20" s="39">
        <v>59</v>
      </c>
      <c r="I20" s="39">
        <v>50</v>
      </c>
      <c r="J20" s="43">
        <f t="shared" si="0"/>
        <v>66.34</v>
      </c>
      <c r="K20" s="44" t="s">
        <v>8</v>
      </c>
    </row>
    <row r="21" spans="1:12" x14ac:dyDescent="0.25">
      <c r="A21" s="39">
        <v>15</v>
      </c>
      <c r="B21" s="40" t="s">
        <v>38</v>
      </c>
      <c r="C21" s="41">
        <v>54120007</v>
      </c>
      <c r="D21" s="42">
        <v>74</v>
      </c>
      <c r="E21" s="42">
        <v>75</v>
      </c>
      <c r="F21" s="42">
        <v>70</v>
      </c>
      <c r="G21" s="42">
        <v>80</v>
      </c>
      <c r="H21" s="39">
        <v>50</v>
      </c>
      <c r="I21" s="39">
        <v>50</v>
      </c>
      <c r="J21" s="43">
        <f>(0.16*D21)+(0.25*E21)+(0.09*F21)+(0.08*G21)+(0.21*H21)+(0.21*I21)</f>
        <v>64.289999999999992</v>
      </c>
      <c r="K21" s="44" t="s">
        <v>9</v>
      </c>
    </row>
    <row r="22" spans="1:12" x14ac:dyDescent="0.25">
      <c r="A22" s="39">
        <v>16</v>
      </c>
      <c r="B22" s="40" t="s">
        <v>39</v>
      </c>
      <c r="C22" s="41">
        <v>54120033</v>
      </c>
      <c r="D22" s="42">
        <v>78</v>
      </c>
      <c r="E22" s="42">
        <v>80</v>
      </c>
      <c r="F22" s="42">
        <v>76</v>
      </c>
      <c r="G22" s="42">
        <v>83.461538461538467</v>
      </c>
      <c r="H22" s="39">
        <v>68</v>
      </c>
      <c r="I22" s="39">
        <v>55</v>
      </c>
      <c r="J22" s="43">
        <f t="shared" si="0"/>
        <v>71.82692307692308</v>
      </c>
      <c r="K22" s="44" t="s">
        <v>8</v>
      </c>
    </row>
    <row r="23" spans="1:12" x14ac:dyDescent="0.25">
      <c r="A23" s="39">
        <v>17</v>
      </c>
      <c r="B23" s="40" t="s">
        <v>40</v>
      </c>
      <c r="C23" s="41">
        <v>54120037</v>
      </c>
      <c r="D23" s="42">
        <v>73</v>
      </c>
      <c r="E23" s="42">
        <v>75</v>
      </c>
      <c r="F23" s="42">
        <v>70</v>
      </c>
      <c r="G23" s="42">
        <v>73.84615384615384</v>
      </c>
      <c r="H23" s="39">
        <v>60</v>
      </c>
      <c r="I23" s="39">
        <v>50</v>
      </c>
      <c r="J23" s="43">
        <f t="shared" si="0"/>
        <v>65.737692307692299</v>
      </c>
      <c r="K23" s="44" t="s">
        <v>8</v>
      </c>
    </row>
    <row r="24" spans="1:12" x14ac:dyDescent="0.25">
      <c r="A24" s="39">
        <v>18</v>
      </c>
      <c r="B24" s="40" t="s">
        <v>41</v>
      </c>
      <c r="C24" s="41">
        <v>54120003</v>
      </c>
      <c r="D24" s="42">
        <v>75</v>
      </c>
      <c r="E24" s="42">
        <v>75</v>
      </c>
      <c r="F24" s="42">
        <v>85</v>
      </c>
      <c r="G24" s="42">
        <v>84.230769230769226</v>
      </c>
      <c r="H24" s="39">
        <v>50</v>
      </c>
      <c r="I24" s="39">
        <v>50</v>
      </c>
      <c r="J24" s="43">
        <f t="shared" si="0"/>
        <v>66.138461538461542</v>
      </c>
      <c r="K24" s="44" t="s">
        <v>8</v>
      </c>
    </row>
    <row r="25" spans="1:12" x14ac:dyDescent="0.25">
      <c r="A25" s="39">
        <v>19</v>
      </c>
      <c r="B25" s="40" t="s">
        <v>42</v>
      </c>
      <c r="C25" s="41">
        <v>54120006</v>
      </c>
      <c r="D25" s="42">
        <v>76</v>
      </c>
      <c r="E25" s="42">
        <v>77.287878787878782</v>
      </c>
      <c r="F25" s="42">
        <v>68</v>
      </c>
      <c r="G25" s="42">
        <v>75</v>
      </c>
      <c r="H25" s="39">
        <v>59</v>
      </c>
      <c r="I25" s="39">
        <v>50</v>
      </c>
      <c r="J25" s="43">
        <f>(0.16*D25)+(0.25*E25)+(0.09*F25)+(0.08*G25)+(0.21*H25)+(0.21*I25)</f>
        <v>66.491969696969704</v>
      </c>
      <c r="K25" s="44" t="s">
        <v>8</v>
      </c>
    </row>
    <row r="26" spans="1:12" x14ac:dyDescent="0.25">
      <c r="A26" s="39">
        <v>20</v>
      </c>
      <c r="B26" s="40" t="s">
        <v>43</v>
      </c>
      <c r="C26" s="40">
        <v>54119044</v>
      </c>
      <c r="D26" s="42">
        <v>65</v>
      </c>
      <c r="E26" s="42">
        <v>70</v>
      </c>
      <c r="F26" s="42">
        <v>60</v>
      </c>
      <c r="G26" s="42">
        <v>70</v>
      </c>
      <c r="H26" s="39">
        <v>65</v>
      </c>
      <c r="I26" s="39">
        <v>45</v>
      </c>
      <c r="J26" s="43">
        <f t="shared" si="0"/>
        <v>62</v>
      </c>
      <c r="K26" s="44" t="s">
        <v>9</v>
      </c>
      <c r="L26" s="17"/>
    </row>
    <row r="27" spans="1:12" x14ac:dyDescent="0.25">
      <c r="A27" s="39">
        <v>21</v>
      </c>
      <c r="B27" s="40" t="s">
        <v>44</v>
      </c>
      <c r="C27" s="40">
        <v>54120024</v>
      </c>
      <c r="D27" s="42">
        <v>56</v>
      </c>
      <c r="E27" s="42">
        <v>70</v>
      </c>
      <c r="F27" s="42">
        <v>55</v>
      </c>
      <c r="G27" s="42">
        <v>70</v>
      </c>
      <c r="H27" s="39">
        <v>50</v>
      </c>
      <c r="I27" s="39">
        <v>55</v>
      </c>
      <c r="J27" s="43">
        <f t="shared" si="0"/>
        <v>59.059999999999995</v>
      </c>
      <c r="K27" s="44" t="s">
        <v>9</v>
      </c>
    </row>
    <row r="28" spans="1:12" x14ac:dyDescent="0.25">
      <c r="A28" s="39">
        <v>22</v>
      </c>
      <c r="B28" s="40" t="s">
        <v>45</v>
      </c>
      <c r="C28" s="40">
        <v>54118034</v>
      </c>
      <c r="D28" s="42">
        <v>60</v>
      </c>
      <c r="E28" s="42">
        <v>70</v>
      </c>
      <c r="F28" s="42">
        <v>60</v>
      </c>
      <c r="G28" s="42">
        <v>70</v>
      </c>
      <c r="H28" s="39">
        <v>80</v>
      </c>
      <c r="I28" s="39">
        <v>45</v>
      </c>
      <c r="J28" s="43">
        <f t="shared" si="0"/>
        <v>64.350000000000009</v>
      </c>
      <c r="K28" s="44" t="s">
        <v>9</v>
      </c>
    </row>
    <row r="29" spans="1:12" x14ac:dyDescent="0.25">
      <c r="F29" s="38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Keaktifan (2)</vt:lpstr>
      <vt:lpstr>Sikap (2)</vt:lpstr>
      <vt:lpstr>Tugas (2)</vt:lpstr>
      <vt:lpstr>Tugas</vt:lpstr>
      <vt:lpstr>Presentasi (2)</vt:lpstr>
      <vt:lpstr>Presentasi</vt:lpstr>
      <vt:lpstr>Keaktifan</vt:lpstr>
      <vt:lpstr>Sikap</vt:lpstr>
      <vt:lpstr>Rekap</vt:lpstr>
      <vt:lpstr>Rekap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ACER</cp:lastModifiedBy>
  <dcterms:created xsi:type="dcterms:W3CDTF">2023-03-19T11:48:56Z</dcterms:created>
  <dcterms:modified xsi:type="dcterms:W3CDTF">2024-02-01T03:21:41Z</dcterms:modified>
</cp:coreProperties>
</file>